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Vigilância e Brigadista  - PFN 2024\EDITAL + ANEXOS - APÓS REVOGAÇÃO\"/>
    </mc:Choice>
  </mc:AlternateContent>
  <xr:revisionPtr revIDLastSave="0" documentId="13_ncr:1_{A43A0C66-5E37-4567-B68B-1363FDDCDF23}" xr6:coauthVersionLast="47" xr6:coauthVersionMax="47" xr10:uidLastSave="{00000000-0000-0000-0000-000000000000}"/>
  <bookViews>
    <workbookView xWindow="-28920" yWindow="-120" windowWidth="29040" windowHeight="15840" tabRatio="740" xr2:uid="{00000000-000D-0000-FFFF-FFFF00000000}"/>
  </bookViews>
  <sheets>
    <sheet name="Resumo" sheetId="1" r:id="rId1"/>
    <sheet name="VIGILANTE 12X36 DIURNO SSA" sheetId="18" r:id="rId2"/>
    <sheet name="VIGILANTE 12X36 NOTURNO SSA" sheetId="21" r:id="rId3"/>
    <sheet name="VIGILANTE 12X36 DIURNO VCA" sheetId="26" r:id="rId4"/>
    <sheet name="VIGILANTE 12X36 NOTURNO VCA" sheetId="27" r:id="rId5"/>
    <sheet name="Equipamentos" sheetId="28" r:id="rId6"/>
    <sheet name="Uniformes" sheetId="13" r:id="rId7"/>
    <sheet name="Materiais" sheetId="30" r:id="rId8"/>
  </sheets>
  <definedNames>
    <definedName name="_xlnm.Print_Area" localSheetId="5">Equipamentos!$A$1:$F$13</definedName>
    <definedName name="_xlnm.Print_Area" localSheetId="7">Materiais!$A$2:$F$7</definedName>
    <definedName name="_xlnm.Print_Area" localSheetId="6">Uniformes!$A$2:$K$20</definedName>
    <definedName name="_xlnm.Print_Area" localSheetId="1">'VIGILANTE 12X36 DIURNO SSA'!$C$2:$H$169</definedName>
    <definedName name="_xlnm.Print_Area" localSheetId="3">'VIGILANTE 12X36 DIURNO VCA'!$C$2:$H$169</definedName>
    <definedName name="_xlnm.Print_Area" localSheetId="2">'VIGILANTE 12X36 NOTURNO SSA'!$C$2:$H$173</definedName>
    <definedName name="_xlnm.Print_Area" localSheetId="4">'VIGILANTE 12X36 NOTURNO VCA'!$C$2:$H$172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7" i="28" l="1"/>
  <c r="E168" i="21" l="1"/>
  <c r="E169" i="21" s="1"/>
  <c r="G168" i="21" s="1"/>
  <c r="F144" i="27"/>
  <c r="H134" i="27"/>
  <c r="G121" i="27"/>
  <c r="G117" i="27"/>
  <c r="G115" i="27"/>
  <c r="G113" i="27"/>
  <c r="G111" i="27"/>
  <c r="G119" i="27" s="1"/>
  <c r="G109" i="27"/>
  <c r="G98" i="27"/>
  <c r="G95" i="27"/>
  <c r="G97" i="27" s="1"/>
  <c r="H80" i="27"/>
  <c r="H78" i="27"/>
  <c r="G70" i="27"/>
  <c r="E168" i="27" s="1"/>
  <c r="E169" i="27" s="1"/>
  <c r="G168" i="27" s="1"/>
  <c r="G59" i="27"/>
  <c r="H45" i="27"/>
  <c r="H44" i="27"/>
  <c r="H43" i="27"/>
  <c r="H37" i="27"/>
  <c r="H36" i="27"/>
  <c r="H34" i="27"/>
  <c r="H42" i="27" s="1"/>
  <c r="H46" i="27" s="1"/>
  <c r="H51" i="27" s="1"/>
  <c r="F141" i="26"/>
  <c r="G118" i="26"/>
  <c r="G114" i="26"/>
  <c r="G112" i="26"/>
  <c r="G110" i="26"/>
  <c r="G108" i="26"/>
  <c r="G106" i="26"/>
  <c r="G95" i="26"/>
  <c r="G92" i="26"/>
  <c r="G94" i="26" s="1"/>
  <c r="H77" i="26"/>
  <c r="H75" i="26"/>
  <c r="G67" i="26"/>
  <c r="E165" i="26" s="1"/>
  <c r="E166" i="26" s="1"/>
  <c r="G165" i="26" s="1"/>
  <c r="G56" i="26"/>
  <c r="H42" i="26"/>
  <c r="H41" i="26"/>
  <c r="H34" i="26"/>
  <c r="H40" i="26" s="1"/>
  <c r="H134" i="21"/>
  <c r="H131" i="18"/>
  <c r="F5" i="30"/>
  <c r="F6" i="30" s="1"/>
  <c r="H131" i="26" s="1"/>
  <c r="H34" i="18"/>
  <c r="H43" i="21"/>
  <c r="H45" i="21"/>
  <c r="H36" i="21"/>
  <c r="H37" i="21"/>
  <c r="F144" i="21"/>
  <c r="G121" i="21"/>
  <c r="G117" i="21"/>
  <c r="G115" i="21"/>
  <c r="G113" i="21"/>
  <c r="G111" i="21"/>
  <c r="G109" i="21"/>
  <c r="G98" i="21"/>
  <c r="G95" i="21"/>
  <c r="G97" i="21" s="1"/>
  <c r="H80" i="21"/>
  <c r="H78" i="21"/>
  <c r="G70" i="21"/>
  <c r="G59" i="21"/>
  <c r="H44" i="21"/>
  <c r="H34" i="21"/>
  <c r="H76" i="21" s="1"/>
  <c r="H35" i="26" l="1"/>
  <c r="H36" i="26" s="1"/>
  <c r="G102" i="26" s="1"/>
  <c r="H73" i="26"/>
  <c r="H80" i="26" s="1"/>
  <c r="H86" i="26" s="1"/>
  <c r="H43" i="26"/>
  <c r="H48" i="26" s="1"/>
  <c r="G116" i="26"/>
  <c r="H42" i="21"/>
  <c r="H46" i="21" s="1"/>
  <c r="H51" i="21" s="1"/>
  <c r="H76" i="27"/>
  <c r="H83" i="27" s="1"/>
  <c r="G72" i="27"/>
  <c r="H35" i="27"/>
  <c r="H38" i="27" s="1"/>
  <c r="H160" i="26"/>
  <c r="H165" i="26" s="1"/>
  <c r="H47" i="26"/>
  <c r="H54" i="26"/>
  <c r="H118" i="26"/>
  <c r="G69" i="26"/>
  <c r="G119" i="21"/>
  <c r="H83" i="21"/>
  <c r="H89" i="21" s="1"/>
  <c r="H35" i="21"/>
  <c r="H38" i="21" s="1"/>
  <c r="H50" i="21"/>
  <c r="H52" i="21" s="1"/>
  <c r="H151" i="21" s="1"/>
  <c r="G72" i="21"/>
  <c r="H101" i="21"/>
  <c r="H77" i="18"/>
  <c r="H41" i="18"/>
  <c r="H42" i="18"/>
  <c r="H49" i="26" l="1"/>
  <c r="H148" i="26" s="1"/>
  <c r="H55" i="26"/>
  <c r="H98" i="26"/>
  <c r="H163" i="21"/>
  <c r="H121" i="21"/>
  <c r="H163" i="27"/>
  <c r="H168" i="27" s="1"/>
  <c r="H57" i="27"/>
  <c r="H101" i="27"/>
  <c r="H58" i="27"/>
  <c r="H50" i="27"/>
  <c r="H52" i="27" s="1"/>
  <c r="H151" i="27" s="1"/>
  <c r="G105" i="27"/>
  <c r="H121" i="27"/>
  <c r="H89" i="27"/>
  <c r="G120" i="27"/>
  <c r="G100" i="27"/>
  <c r="H114" i="26"/>
  <c r="H110" i="26"/>
  <c r="H106" i="26"/>
  <c r="H112" i="26"/>
  <c r="H108" i="26"/>
  <c r="H105" i="26"/>
  <c r="H56" i="26"/>
  <c r="G97" i="26"/>
  <c r="G117" i="26"/>
  <c r="H117" i="26" s="1"/>
  <c r="H163" i="26"/>
  <c r="H162" i="26"/>
  <c r="H161" i="26"/>
  <c r="H167" i="26" s="1"/>
  <c r="G120" i="21"/>
  <c r="H120" i="21" s="1"/>
  <c r="G105" i="21"/>
  <c r="H117" i="21" s="1"/>
  <c r="H57" i="21"/>
  <c r="H58" i="21"/>
  <c r="H109" i="21"/>
  <c r="H115" i="21"/>
  <c r="H111" i="21"/>
  <c r="H108" i="21"/>
  <c r="G100" i="21"/>
  <c r="D15" i="1"/>
  <c r="J13" i="13"/>
  <c r="J12" i="13"/>
  <c r="J11" i="13"/>
  <c r="J10" i="13"/>
  <c r="J9" i="13"/>
  <c r="J8" i="13"/>
  <c r="J7" i="13"/>
  <c r="J6" i="13"/>
  <c r="F11" i="28"/>
  <c r="F10" i="28"/>
  <c r="F9" i="28"/>
  <c r="F8" i="28"/>
  <c r="F6" i="28"/>
  <c r="F5" i="28"/>
  <c r="F12" i="28" s="1"/>
  <c r="G114" i="18"/>
  <c r="G95" i="18"/>
  <c r="H59" i="21" l="1"/>
  <c r="H113" i="21"/>
  <c r="H119" i="21" s="1"/>
  <c r="H164" i="21"/>
  <c r="H168" i="21"/>
  <c r="H166" i="21"/>
  <c r="H165" i="21"/>
  <c r="H135" i="21"/>
  <c r="H132" i="26"/>
  <c r="H135" i="27"/>
  <c r="H132" i="18"/>
  <c r="H120" i="27"/>
  <c r="H117" i="27"/>
  <c r="H113" i="27"/>
  <c r="H109" i="27"/>
  <c r="H115" i="27"/>
  <c r="H111" i="27"/>
  <c r="H108" i="27"/>
  <c r="H59" i="27"/>
  <c r="H165" i="27"/>
  <c r="H164" i="27"/>
  <c r="H170" i="27" s="1"/>
  <c r="H166" i="27"/>
  <c r="H84" i="26"/>
  <c r="H65" i="26"/>
  <c r="H64" i="26"/>
  <c r="H63" i="26"/>
  <c r="H60" i="26"/>
  <c r="H61" i="26"/>
  <c r="H66" i="26"/>
  <c r="G90" i="26"/>
  <c r="H62" i="26"/>
  <c r="H67" i="26"/>
  <c r="H116" i="26"/>
  <c r="G93" i="21"/>
  <c r="H98" i="21" s="1"/>
  <c r="H87" i="21"/>
  <c r="H40" i="18"/>
  <c r="H35" i="18"/>
  <c r="H36" i="18" s="1"/>
  <c r="H73" i="18"/>
  <c r="H80" i="18" s="1"/>
  <c r="J14" i="13"/>
  <c r="J16" i="13" s="1"/>
  <c r="J17" i="13" s="1"/>
  <c r="G118" i="18"/>
  <c r="G112" i="18"/>
  <c r="G110" i="18"/>
  <c r="G108" i="18"/>
  <c r="G106" i="18"/>
  <c r="F141" i="18"/>
  <c r="G92" i="18"/>
  <c r="H119" i="27" l="1"/>
  <c r="H66" i="21"/>
  <c r="H70" i="21"/>
  <c r="H67" i="21"/>
  <c r="H64" i="21"/>
  <c r="H63" i="21"/>
  <c r="H68" i="21"/>
  <c r="H69" i="21"/>
  <c r="H65" i="21"/>
  <c r="H100" i="21"/>
  <c r="H97" i="21"/>
  <c r="H170" i="21"/>
  <c r="H43" i="18"/>
  <c r="H48" i="18" s="1"/>
  <c r="H130" i="18"/>
  <c r="H133" i="18" s="1"/>
  <c r="H120" i="18"/>
  <c r="H133" i="21"/>
  <c r="H136" i="21" s="1"/>
  <c r="H155" i="21" s="1"/>
  <c r="H123" i="21"/>
  <c r="H133" i="27"/>
  <c r="H136" i="27" s="1"/>
  <c r="H155" i="27" s="1"/>
  <c r="H130" i="26"/>
  <c r="H133" i="26" s="1"/>
  <c r="H152" i="26" s="1"/>
  <c r="H123" i="27"/>
  <c r="H120" i="26"/>
  <c r="H87" i="27"/>
  <c r="H64" i="27"/>
  <c r="H67" i="27"/>
  <c r="H70" i="27"/>
  <c r="H65" i="27"/>
  <c r="G93" i="27"/>
  <c r="H63" i="27"/>
  <c r="H69" i="27"/>
  <c r="H68" i="27"/>
  <c r="H66" i="27"/>
  <c r="H69" i="26"/>
  <c r="H85" i="26" s="1"/>
  <c r="H87" i="26" s="1"/>
  <c r="H149" i="26" s="1"/>
  <c r="H95" i="26"/>
  <c r="H93" i="26"/>
  <c r="H97" i="26"/>
  <c r="H92" i="26"/>
  <c r="H94" i="26"/>
  <c r="H95" i="21"/>
  <c r="H96" i="21"/>
  <c r="H47" i="18"/>
  <c r="H98" i="18"/>
  <c r="H55" i="18"/>
  <c r="H54" i="18"/>
  <c r="G116" i="18"/>
  <c r="H102" i="21" l="1"/>
  <c r="H122" i="21" s="1"/>
  <c r="H124" i="21" s="1"/>
  <c r="H128" i="21" s="1"/>
  <c r="H129" i="21" s="1"/>
  <c r="H154" i="21" s="1"/>
  <c r="H72" i="21"/>
  <c r="H88" i="21" s="1"/>
  <c r="H90" i="21" s="1"/>
  <c r="H152" i="21" s="1"/>
  <c r="H49" i="18"/>
  <c r="H148" i="18" s="1"/>
  <c r="H98" i="27"/>
  <c r="H96" i="27"/>
  <c r="H97" i="27"/>
  <c r="H95" i="27"/>
  <c r="H100" i="27"/>
  <c r="H72" i="27"/>
  <c r="H88" i="27" s="1"/>
  <c r="H90" i="27" s="1"/>
  <c r="H152" i="27" s="1"/>
  <c r="H99" i="26"/>
  <c r="H56" i="18"/>
  <c r="H160" i="18"/>
  <c r="G94" i="18"/>
  <c r="H75" i="18"/>
  <c r="G67" i="18"/>
  <c r="E165" i="18" s="1"/>
  <c r="E166" i="18" s="1"/>
  <c r="G165" i="18" s="1"/>
  <c r="G56" i="18"/>
  <c r="H102" i="27" l="1"/>
  <c r="H153" i="27" s="1"/>
  <c r="H153" i="21"/>
  <c r="H156" i="21" s="1"/>
  <c r="H140" i="21" s="1"/>
  <c r="H165" i="18"/>
  <c r="H63" i="18"/>
  <c r="H60" i="18"/>
  <c r="H61" i="18"/>
  <c r="H62" i="18"/>
  <c r="H64" i="18"/>
  <c r="H67" i="18"/>
  <c r="H65" i="18"/>
  <c r="H66" i="18"/>
  <c r="H150" i="26"/>
  <c r="H119" i="26"/>
  <c r="H121" i="26" s="1"/>
  <c r="H125" i="26" s="1"/>
  <c r="H126" i="26" s="1"/>
  <c r="H151" i="26" s="1"/>
  <c r="G90" i="18"/>
  <c r="H163" i="18"/>
  <c r="H161" i="18"/>
  <c r="H162" i="18"/>
  <c r="G69" i="18"/>
  <c r="G117" i="18" s="1"/>
  <c r="G102" i="18"/>
  <c r="H141" i="21" l="1"/>
  <c r="H142" i="21" s="1"/>
  <c r="H146" i="21" s="1"/>
  <c r="H122" i="27"/>
  <c r="H124" i="27" s="1"/>
  <c r="H128" i="27" s="1"/>
  <c r="H129" i="27" s="1"/>
  <c r="H154" i="27" s="1"/>
  <c r="H156" i="27" s="1"/>
  <c r="H140" i="27" s="1"/>
  <c r="H141" i="27" s="1"/>
  <c r="H167" i="18"/>
  <c r="H69" i="18"/>
  <c r="H153" i="26"/>
  <c r="G97" i="18"/>
  <c r="H95" i="18"/>
  <c r="H117" i="18"/>
  <c r="H86" i="18"/>
  <c r="H118" i="18"/>
  <c r="H144" i="21" l="1"/>
  <c r="H145" i="21"/>
  <c r="H142" i="27"/>
  <c r="H137" i="26"/>
  <c r="H138" i="26" s="1"/>
  <c r="H84" i="18"/>
  <c r="H147" i="21" l="1"/>
  <c r="H157" i="21" s="1"/>
  <c r="H158" i="21" s="1"/>
  <c r="C12" i="1" s="1"/>
  <c r="E12" i="1" s="1"/>
  <c r="H144" i="27"/>
  <c r="H146" i="27"/>
  <c r="H145" i="27"/>
  <c r="H139" i="26"/>
  <c r="H85" i="18"/>
  <c r="H93" i="18"/>
  <c r="H92" i="18"/>
  <c r="H97" i="18"/>
  <c r="H94" i="18"/>
  <c r="H87" i="18" l="1"/>
  <c r="H149" i="18" s="1"/>
  <c r="H99" i="18"/>
  <c r="H147" i="27"/>
  <c r="H157" i="27" s="1"/>
  <c r="H158" i="27" s="1"/>
  <c r="C14" i="1" s="1"/>
  <c r="E14" i="1" s="1"/>
  <c r="H141" i="26"/>
  <c r="H143" i="26"/>
  <c r="H142" i="26"/>
  <c r="H144" i="26" l="1"/>
  <c r="H154" i="26" s="1"/>
  <c r="H155" i="26" s="1"/>
  <c r="C13" i="1" s="1"/>
  <c r="E13" i="1" s="1"/>
  <c r="H150" i="18"/>
  <c r="H119" i="18"/>
  <c r="H114" i="18"/>
  <c r="H106" i="18" l="1"/>
  <c r="H112" i="18"/>
  <c r="H105" i="18"/>
  <c r="H110" i="18"/>
  <c r="H108" i="18"/>
  <c r="H116" i="18" l="1"/>
  <c r="H121" i="18" s="1"/>
  <c r="H152" i="18"/>
  <c r="H125" i="18" l="1"/>
  <c r="H126" i="18" l="1"/>
  <c r="H151" i="18" s="1"/>
  <c r="H153" i="18" l="1"/>
  <c r="H137" i="18" l="1"/>
  <c r="H138" i="18" l="1"/>
  <c r="H139" i="18" s="1"/>
  <c r="H141" i="18" l="1"/>
  <c r="H142" i="18"/>
  <c r="H143" i="18"/>
  <c r="H144" i="18" l="1"/>
  <c r="H154" i="18" s="1"/>
  <c r="H155" i="18" l="1"/>
  <c r="C11" i="1" s="1"/>
  <c r="E11" i="1" s="1"/>
  <c r="E15" i="1" s="1"/>
  <c r="E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728CCC4-CFF8-4EB6-91C8-CD3889F7E46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FE30B672-99C7-4B2F-B059-8762309250C6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7D61D8F9-AFCE-4519-81C1-E93673F2B7EA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sharedStrings.xml><?xml version="1.0" encoding="utf-8"?>
<sst xmlns="http://schemas.openxmlformats.org/spreadsheetml/2006/main" count="1081" uniqueCount="230">
  <si>
    <t>PLANILHA DE CUSTOS E FORMAÇÃO DE PREÇOS</t>
  </si>
  <si>
    <r>
      <rPr>
        <b/>
        <sz val="10"/>
        <rFont val="Calibri"/>
        <family val="2"/>
        <charset val="1"/>
      </rPr>
      <t>N</t>
    </r>
    <r>
      <rPr>
        <b/>
        <sz val="10"/>
        <rFont val="Times New Roman"/>
        <family val="1"/>
        <charset val="1"/>
      </rPr>
      <t>º Processo</t>
    </r>
  </si>
  <si>
    <r>
      <rPr>
        <b/>
        <sz val="10"/>
        <rFont val="Calibri"/>
        <family val="2"/>
        <charset val="1"/>
      </rPr>
      <t>Licitação N</t>
    </r>
    <r>
      <rPr>
        <b/>
        <sz val="10"/>
        <rFont val="Times New Roman"/>
        <family val="1"/>
        <charset val="1"/>
      </rPr>
      <t xml:space="preserve">º </t>
    </r>
  </si>
  <si>
    <t>Dia:</t>
  </si>
  <si>
    <t>Hora:</t>
  </si>
  <si>
    <t>Empresa:</t>
  </si>
  <si>
    <t>CNPJ: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</si>
  <si>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</si>
  <si>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</si>
  <si>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</si>
  <si>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</si>
  <si>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</si>
  <si>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</si>
  <si>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Convenção ou Sentença Normativa em Dissídio Coletivo</t>
  </si>
  <si>
    <t>D</t>
  </si>
  <si>
    <r>
      <rPr>
        <sz val="10"/>
        <rFont val="Calibri"/>
        <family val="2"/>
        <charset val="1"/>
      </rPr>
      <t>N</t>
    </r>
    <r>
      <rPr>
        <sz val="10"/>
        <rFont val="Times New Roman"/>
        <family val="1"/>
        <charset val="1"/>
      </rPr>
      <t>º de meses de execução contratual</t>
    </r>
  </si>
  <si>
    <t>Identificação do Serviço</t>
  </si>
  <si>
    <t>Tipo de Serviço</t>
  </si>
  <si>
    <t>Unidade de Medida</t>
  </si>
  <si>
    <t>Dados complementares para composição dos custos referente à mão-de-obra</t>
  </si>
  <si>
    <t>Tipo de serviço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</si>
  <si>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</si>
  <si>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</si>
  <si>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</si>
  <si>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</si>
  <si>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Remuneração</t>
  </si>
  <si>
    <t>Valor (R$)</t>
  </si>
  <si>
    <t>TOTAL</t>
  </si>
  <si>
    <t>MÓDULO 2:  ENCARGOS E BENEFÍCIOS ANUAIS, MENSAIS E DIÁRIOS</t>
  </si>
  <si>
    <t>Submódulo 2.1 - 13º (décimo Terceiro) Salário, Férias E Adicional</t>
  </si>
  <si>
    <t>2.1</t>
  </si>
  <si>
    <t>13º (décimo terceiro) Salário, Férias e Adicional de Férias</t>
  </si>
  <si>
    <t>%</t>
  </si>
  <si>
    <t>13º  (décimo terceiro) Salário</t>
  </si>
  <si>
    <t>Férias e Adicional de Férias</t>
  </si>
  <si>
    <t>Subtotal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</si>
  <si>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</si>
  <si>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</si>
  <si>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</si>
  <si>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</si>
  <si>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SESI OU SESC</t>
  </si>
  <si>
    <t>SENAI OU SENAC</t>
  </si>
  <si>
    <t>INCRA</t>
  </si>
  <si>
    <t>E</t>
  </si>
  <si>
    <t>Salário Educação</t>
  </si>
  <si>
    <t>F</t>
  </si>
  <si>
    <t>FGTS</t>
  </si>
  <si>
    <t>G</t>
  </si>
  <si>
    <t>H</t>
  </si>
  <si>
    <t>SEBRAE</t>
  </si>
  <si>
    <t>Submódulo 2.3 - Benefícios Mensais e Diários.</t>
  </si>
  <si>
    <t>2.3</t>
  </si>
  <si>
    <t>Benefícios Mensais e Diários</t>
  </si>
  <si>
    <t>Transporte</t>
  </si>
  <si>
    <t>Auxílio alimentação</t>
  </si>
  <si>
    <t>Assistência Médica</t>
  </si>
  <si>
    <t>Seguro de vida</t>
  </si>
  <si>
    <t>Quadro-Resumo do Módulo 2 - Encargos e Benefícios anuais, mensais e diários</t>
  </si>
  <si>
    <t>Encargos e Benefícios Anuais, Mensais e Diários</t>
  </si>
  <si>
    <t>GPS, FGTS e outras contribuições</t>
  </si>
  <si>
    <t>MÓDULO 3 - PROVISÃO PARA RESCISÃO</t>
  </si>
  <si>
    <t>Provisão para Rescisão</t>
  </si>
  <si>
    <t>Aviso Prévio Indenizado</t>
  </si>
  <si>
    <t>N.° de dias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</si>
  <si>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</si>
  <si>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</si>
  <si>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</si>
  <si>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Trabalhado e Aviso Prévio Indenizado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</si>
  <si>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</si>
  <si>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</si>
  <si>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</si>
  <si>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</si>
  <si>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</si>
  <si>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Substituição na cobertura de Ausências legais</t>
  </si>
  <si>
    <t>Dias de ocorrência por ano</t>
  </si>
  <si>
    <t>Substituição na cobertura de Licença paternidade</t>
  </si>
  <si>
    <t>Dias de afastamento por ano</t>
  </si>
  <si>
    <t>Substituição na cobertura de Ausência por Acidente de trabalho</t>
  </si>
  <si>
    <t>Dias de afastamento</t>
  </si>
  <si>
    <t>Substituto na cobertura nas ausências por doença</t>
  </si>
  <si>
    <t>Substituição na cobertura de Afastamento Maternidade</t>
  </si>
  <si>
    <t>Quadro-Resumo do Módulo 4 - Custo de Reposição do Profissional Ausente</t>
  </si>
  <si>
    <t>Custo de Reposição do Profissional Ausente</t>
  </si>
  <si>
    <t>MÓDULO 5: INSUMOS DIVERSOS</t>
  </si>
  <si>
    <t>Insumos Diversos</t>
  </si>
  <si>
    <r>
      <rPr>
        <sz val="10"/>
        <color rgb="FF000000"/>
        <rFont val="Calibri"/>
        <family val="2"/>
        <charset val="1"/>
      </rPr>
      <t>Uniformes</t>
    </r>
    <r>
      <rPr>
        <sz val="10"/>
        <color rgb="FF000000"/>
        <rFont val="Times New Roman"/>
        <family val="1"/>
        <charset val="1"/>
      </rPr>
      <t xml:space="preserve"> </t>
    </r>
  </si>
  <si>
    <t>TOTAL DE INSUMOS DIVERSOS</t>
  </si>
  <si>
    <t>MÓDULO 6 - CUSTOS INDIRETOS, TRIBUTOS E LUCRO</t>
  </si>
  <si>
    <t>nota1</t>
  </si>
  <si>
    <t>nota 2</t>
  </si>
  <si>
    <t>Custos Indiretos, Tributos e Lucro</t>
  </si>
  <si>
    <t>Custos Indiretos</t>
  </si>
  <si>
    <t>Lucro</t>
  </si>
  <si>
    <t>Subtotal  para   efeito  de  cálculo  dos Tributos</t>
  </si>
  <si>
    <t>Tributos</t>
  </si>
  <si>
    <t>Alíquota</t>
  </si>
  <si>
    <t xml:space="preserve">                Tributos Federais                 C.1 PIS</t>
  </si>
  <si>
    <t>QUADRO-RESUMO DO CUSTO POR EMPREGADO</t>
  </si>
  <si>
    <t>Mão-de-obra vinculada à execução contratual (valor por empregado)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</si>
  <si>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</si>
  <si>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</si>
  <si>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</si>
  <si>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</si>
  <si>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</si>
  <si>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</si>
  <si>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</si>
  <si>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VALOR TOTAL POR POSTO</t>
  </si>
  <si>
    <t>PEÇA</t>
  </si>
  <si>
    <t>Valor Unitário</t>
  </si>
  <si>
    <t>Valor Total</t>
  </si>
  <si>
    <t>Nº de meses do contrato</t>
  </si>
  <si>
    <t>SAT/RAT</t>
  </si>
  <si>
    <t>FAP</t>
  </si>
  <si>
    <t>SAT/RAT AJUSTADO</t>
  </si>
  <si>
    <t>QTD.DIAS BENEFÍCIO</t>
  </si>
  <si>
    <t>VL. TOTAL AUX. (POR DIA)</t>
  </si>
  <si>
    <t>VL. AUX. (POR DIA)</t>
  </si>
  <si>
    <t xml:space="preserve">                                                                                C.2 COFINS</t>
  </si>
  <si>
    <t xml:space="preserve">                Tributos Estaduais               C.3 ISS</t>
  </si>
  <si>
    <t>Percentual de ocorrência anual (%)</t>
  </si>
  <si>
    <t>PART. EMPREGADO (%)</t>
  </si>
  <si>
    <t>Salvador/BA</t>
  </si>
  <si>
    <t>POSTO</t>
  </si>
  <si>
    <t>-</t>
  </si>
  <si>
    <t>Incidência dos encargos do submódulo 2.2 sobre o custo de reposição do profissional ausente</t>
  </si>
  <si>
    <t xml:space="preserve">Inclusão benefícios Mensais e Diários (menos VT+VA) conforme orientação SEGES/MP </t>
  </si>
  <si>
    <t>Qtd. Estimada de dias de substituição/ano</t>
  </si>
  <si>
    <t>I</t>
  </si>
  <si>
    <t xml:space="preserve">Inclusão custo M3 (Provisão para Rescisão) para substitutos </t>
  </si>
  <si>
    <t>J</t>
  </si>
  <si>
    <t>Inclusão custo Uniforme para substituto</t>
  </si>
  <si>
    <t>CONTA VINCULADA - VALORES PARA PROVISIONAMENTO</t>
  </si>
  <si>
    <t>% SOBRE REMUNERAÇÃO</t>
  </si>
  <si>
    <t>VALOR (RS)</t>
  </si>
  <si>
    <t>13º (Décimo Terceiro) Salário</t>
  </si>
  <si>
    <t>Férias e 1/3 (Um Terço) Constitucional</t>
  </si>
  <si>
    <t>Multa sobre FGTS sobre o aviso prévio indenizado e sobre o aviso prévio trabalhado.</t>
  </si>
  <si>
    <t>Incidência do Submódulo 2.2 sobre férias, 1/3 (um terço) constitucional de férias  e 13° (décimo terceiro) salário</t>
  </si>
  <si>
    <t>Incidência 2.2 s/ Férias e 13°</t>
  </si>
  <si>
    <t>ITENS DA PLANILHA</t>
  </si>
  <si>
    <r>
      <t xml:space="preserve">OBS. Orientamos as empresa licitantes a informarem dados apenas nas células em </t>
    </r>
    <r>
      <rPr>
        <b/>
        <sz val="11"/>
        <color rgb="FFFFFF00"/>
        <rFont val="Calibri"/>
        <family val="2"/>
        <charset val="1"/>
      </rPr>
      <t>amarelo</t>
    </r>
    <r>
      <rPr>
        <b/>
        <sz val="11"/>
        <color rgb="FF000000"/>
        <rFont val="Calibri"/>
        <family val="2"/>
        <charset val="1"/>
      </rPr>
      <t>, tendo em vista que as informações das demais células foram definidas com base em Legislação, caderno de logística da Conta Vinculada, decisões de órgãos de controle seguidas por esta Instituição e das operações entre as células preenchidas na planilha pela empresa. Ao lado de algumas células há informações sobre o seu devido preenchimento.</t>
    </r>
  </si>
  <si>
    <t>QTD. BENEFÍCIO</t>
  </si>
  <si>
    <t>Meses de afastamento</t>
  </si>
  <si>
    <t>EQUIPAMENTOS – POSTO ARMADO</t>
  </si>
  <si>
    <t>DESCRIÇÃO DO EQUIPAMENTO</t>
  </si>
  <si>
    <t>Und.</t>
  </si>
  <si>
    <t>Qtde. por posto</t>
  </si>
  <si>
    <t>Vida útil (Meses)</t>
  </si>
  <si>
    <t>Valor Mensal c/ depreciação</t>
  </si>
  <si>
    <t>Lanterna tática militar</t>
  </si>
  <si>
    <t>Unidade</t>
  </si>
  <si>
    <t>Revólver calibre 38</t>
  </si>
  <si>
    <t>Capa de chuva</t>
  </si>
  <si>
    <t>Apito de metal com cordão</t>
  </si>
  <si>
    <t>Capa do colete balístico</t>
  </si>
  <si>
    <t>Colete Balístico Nível IIA</t>
  </si>
  <si>
    <t>Custo Total Mensal</t>
  </si>
  <si>
    <t>DESCRIÇÃO DO MATERIAL</t>
  </si>
  <si>
    <t>UNIFORME</t>
  </si>
  <si>
    <t>Quantidade para 6 meses</t>
  </si>
  <si>
    <t>Calça</t>
  </si>
  <si>
    <t xml:space="preserve">Camisa </t>
  </si>
  <si>
    <t>Sapato, Bota ou Coturno</t>
  </si>
  <si>
    <t>Cinto</t>
  </si>
  <si>
    <t>Jaqueta de Frio</t>
  </si>
  <si>
    <t>Par de meias</t>
  </si>
  <si>
    <t>Boné com emblema</t>
  </si>
  <si>
    <t>Crachá</t>
  </si>
  <si>
    <t>Total para cada vigilante</t>
  </si>
  <si>
    <t>Total transportado para a planilha (para cada posto)</t>
  </si>
  <si>
    <t>MINISTÉRIO DA GESTÃO E DA INOVAÇÃO EM SERVIÇOS PÚBLICOS</t>
  </si>
  <si>
    <t xml:space="preserve">         SUPERINTENDÊNCIA REGIONAL DE ADMINISTRAÇÃO NO ESTADO DA BAHIA</t>
  </si>
  <si>
    <t>CEP 40015973, Telefone: 71- 3254-5151</t>
  </si>
  <si>
    <t>Cargo</t>
  </si>
  <si>
    <t>Numero de Postos</t>
  </si>
  <si>
    <t>Vigilante 12x36 Diurno SSA</t>
  </si>
  <si>
    <t>Vigilante 12x36 Noturno SSA</t>
  </si>
  <si>
    <t>Vigilante 12x36 Diurno VCA</t>
  </si>
  <si>
    <t>Vigilante 12x36 Noturno VCA</t>
  </si>
  <si>
    <t>VIGILANTE 12X36 DIURNO SSA</t>
  </si>
  <si>
    <t>VIGILANTE</t>
  </si>
  <si>
    <r>
      <t xml:space="preserve">Salário  </t>
    </r>
    <r>
      <rPr>
        <sz val="10"/>
        <color rgb="FFFF0000"/>
        <rFont val="Calibri"/>
        <family val="2"/>
      </rPr>
      <t>(valor para 2 vigilantes = 1 posto)</t>
    </r>
  </si>
  <si>
    <t>VIGILÂNCIA E SEGURANÇA PATRIMONIAL</t>
  </si>
  <si>
    <t>BA000094/2024  SINDVIGILANTES/BA, SINDMETROPOLITANO, SINDFEIRA e SVIITABUNA</t>
  </si>
  <si>
    <t>1.1</t>
  </si>
  <si>
    <t>Submódulo 1.2 – Pagamentos sem natureza remuneratória e incidência</t>
  </si>
  <si>
    <t>Pagamentos sem natureza remuneratória e incidência</t>
  </si>
  <si>
    <t>Adicional de Periculosidade</t>
  </si>
  <si>
    <t>Intervalo Intrajornada</t>
  </si>
  <si>
    <t>Dia do Vigilante</t>
  </si>
  <si>
    <t>TOTAL DE POSTOS</t>
  </si>
  <si>
    <t>TOTAL DE EMPREGADOS POR POSTO</t>
  </si>
  <si>
    <t>1.2</t>
  </si>
  <si>
    <t>Quadro-Resumo do Módulo 1 - Composição da Remuneração</t>
  </si>
  <si>
    <t>Composição da Remuneração</t>
  </si>
  <si>
    <t>Submódulo 1.1 - Pagamentos com natureza remuneratória e incidência</t>
  </si>
  <si>
    <t>Pagamentos com natureza remuneratória e incidência</t>
  </si>
  <si>
    <t>% DO SAT/RAT</t>
  </si>
  <si>
    <t>Total de Encargos</t>
  </si>
  <si>
    <t>* Tabela preenchida automaticamente, apenas para conhecimento sobre provisionamento da conta vinculada</t>
  </si>
  <si>
    <t>Total provisionado mensalmente por posto</t>
  </si>
  <si>
    <t xml:space="preserve">Materiais </t>
  </si>
  <si>
    <t>Equipamentos</t>
  </si>
  <si>
    <t>VIGILANTE 12X36 NOTURNO SSA</t>
  </si>
  <si>
    <t>Hora Noturna Reduzida</t>
  </si>
  <si>
    <t>Adicional Noturno (22:00 às 5:00hs)</t>
  </si>
  <si>
    <t>Prêmio do Trabalho Noturno</t>
  </si>
  <si>
    <t>Adicional de Boa Permanência III</t>
  </si>
  <si>
    <t>Base de Cálculo: Módulo 1.1 + Módulo 2.1 / Base de Cálculo (Multa FGTS): Módulo 1.1</t>
  </si>
  <si>
    <t>Base de Cálculo: Módulo 1.1</t>
  </si>
  <si>
    <t xml:space="preserve">MATERIAIS </t>
  </si>
  <si>
    <t>Qtde.</t>
  </si>
  <si>
    <t>Livro de Ocorrência</t>
  </si>
  <si>
    <t>Valor Total Mensal</t>
  </si>
  <si>
    <t>Vitória da Conquista/BA</t>
  </si>
  <si>
    <t>VIGILANTE 12X36 DIURNO VCO</t>
  </si>
  <si>
    <t>VIGILANTE 12X36 NOTURNO VCO</t>
  </si>
  <si>
    <t>Total Mensal</t>
  </si>
  <si>
    <t>Total Anual</t>
  </si>
  <si>
    <t>Valor Mensal</t>
  </si>
  <si>
    <r>
      <t xml:space="preserve">Pagamentos </t>
    </r>
    <r>
      <rPr>
        <b/>
        <sz val="10"/>
        <color rgb="FFFF0000"/>
        <rFont val="Calibri"/>
        <family val="2"/>
      </rPr>
      <t>sem</t>
    </r>
    <r>
      <rPr>
        <sz val="10"/>
        <rFont val="Calibri"/>
        <family val="2"/>
        <charset val="1"/>
      </rPr>
      <t xml:space="preserve"> natureza remuneratória e incidência</t>
    </r>
  </si>
  <si>
    <r>
      <t xml:space="preserve">Pagamentos </t>
    </r>
    <r>
      <rPr>
        <b/>
        <sz val="10"/>
        <color theme="4" tint="-0.249977111117893"/>
        <rFont val="Calibri"/>
        <family val="2"/>
      </rPr>
      <t>com</t>
    </r>
    <r>
      <rPr>
        <sz val="10"/>
        <rFont val="Calibri"/>
        <family val="2"/>
        <charset val="1"/>
      </rPr>
      <t xml:space="preserve"> natureza remuneratória e incidência</t>
    </r>
  </si>
  <si>
    <r>
      <t xml:space="preserve">Salário </t>
    </r>
    <r>
      <rPr>
        <sz val="10"/>
        <color rgb="FFFF0000"/>
        <rFont val="Calibri"/>
        <family val="2"/>
      </rPr>
      <t xml:space="preserve"> (valor para 2 vigilantes = 1 posto)</t>
    </r>
  </si>
  <si>
    <t>Outros</t>
  </si>
  <si>
    <t>DIVISÃO DE ADMINISTRAÇÃO E LOGÍSTICA</t>
  </si>
  <si>
    <t>SECRETARIA DE SERVIÇOS COMPARTILHADOS</t>
  </si>
  <si>
    <t>DIRETORIA DE CONTRATAÇÕES E UNIDADES DESCENTRALIZADAS</t>
  </si>
  <si>
    <t>Munição para revolver calibre 38, de fábrica, sendo vedada munição remanufaturada</t>
  </si>
  <si>
    <t>Pacote c/6 unidades</t>
  </si>
  <si>
    <t>Av. Jequitaia s/n, Edifício Sede /MGI, 1º andar, Comércio, Salvador/BA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</si>
</sst>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 R$ &quot;#,##0.00\ ;&quot; R$ (&quot;#,##0.00\);&quot; R$ -&quot;#\ ;@\ "/>
    <numFmt numFmtId="165" formatCode="&quot; R$ &quot;#,##0.00\ ;&quot;-R$ &quot;#,##0.00\ ;&quot; R$ -&quot;#\ ;@\ "/>
    <numFmt numFmtId="166" formatCode="d/mmm/yy"/>
    <numFmt numFmtId="167" formatCode="[$R$-416]\ #,##0.00;[Red]\-[$R$-416]\ #,##0.00"/>
    <numFmt numFmtId="168" formatCode="0.0%"/>
    <numFmt numFmtId="169" formatCode="* #,##0.00\ ;* \(#,##0.00\);* \-#\ ;@\ "/>
    <numFmt numFmtId="170" formatCode="&quot; R$&quot;#,##0.00\ ;&quot; R$(&quot;#,##0.00\);&quot; R$-&quot;#\ ;@\ "/>
    <numFmt numFmtId="171" formatCode="&quot;R$&quot;\ #,##0.00"/>
    <numFmt numFmtId="172" formatCode="[$R$-416]\ #,##0.0000;[Red]\-[$R$-416]\ #,##0.0000"/>
  </numFmts>
  <fonts count="4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Times New Roman"/>
      <family val="1"/>
      <charset val="1"/>
    </font>
    <font>
      <sz val="10"/>
      <color rgb="FFFFFFFF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9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2A6099"/>
      <name val="Calibri"/>
      <family val="2"/>
      <charset val="1"/>
    </font>
    <font>
      <u/>
      <sz val="10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3399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333333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name val="Arial"/>
      <family val="2"/>
    </font>
    <font>
      <b/>
      <sz val="10"/>
      <color rgb="FFFF0000"/>
      <name val="Calibri"/>
      <family val="2"/>
    </font>
    <font>
      <b/>
      <sz val="10"/>
      <color theme="4" tint="-0.249977111117893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81D41A"/>
      </patternFill>
    </fill>
    <fill>
      <patternFill patternType="solid">
        <fgColor theme="4" tint="0.59999389629810485"/>
        <bgColor rgb="FF70AD47"/>
      </patternFill>
    </fill>
    <fill>
      <patternFill patternType="solid">
        <fgColor theme="0" tint="-0.14999847407452621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theme="0"/>
        <bgColor rgb="FFFFF5CE"/>
      </patternFill>
    </fill>
    <fill>
      <patternFill patternType="solid">
        <fgColor rgb="FFFFFF00"/>
        <bgColor rgb="FFFFFFCC"/>
      </patternFill>
    </fill>
    <fill>
      <patternFill patternType="solid">
        <fgColor theme="3" tint="0.79998168889431442"/>
        <bgColor rgb="FF80808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DDDDDD"/>
      </patternFill>
    </fill>
    <fill>
      <patternFill patternType="solid">
        <fgColor theme="8" tint="0.79998168889431442"/>
        <bgColor rgb="FFFFF5CE"/>
      </patternFill>
    </fill>
    <fill>
      <patternFill patternType="solid">
        <fgColor theme="0"/>
        <bgColor rgb="FFFFFFCC"/>
      </patternFill>
    </fill>
    <fill>
      <patternFill patternType="solid">
        <fgColor rgb="FFFFC000"/>
        <bgColor rgb="FF000000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169" fontId="19" fillId="0" borderId="0" applyBorder="0" applyProtection="0"/>
    <xf numFmtId="165" fontId="19" fillId="0" borderId="0"/>
    <xf numFmtId="9" fontId="19" fillId="0" borderId="0"/>
    <xf numFmtId="0" fontId="16" fillId="0" borderId="0"/>
    <xf numFmtId="0" fontId="19" fillId="0" borderId="0"/>
    <xf numFmtId="170" fontId="27" fillId="0" borderId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justify"/>
    </xf>
    <xf numFmtId="9" fontId="19" fillId="0" borderId="0" xfId="3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166" fontId="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6" fillId="2" borderId="0" xfId="5" applyFont="1" applyFill="1" applyAlignment="1">
      <alignment horizontal="right" vertical="center" wrapText="1"/>
    </xf>
    <xf numFmtId="4" fontId="6" fillId="2" borderId="0" xfId="0" applyNumberFormat="1" applyFont="1" applyFill="1" applyAlignment="1">
      <alignment vertical="center"/>
    </xf>
    <xf numFmtId="0" fontId="15" fillId="0" borderId="0" xfId="0" applyFont="1"/>
    <xf numFmtId="167" fontId="0" fillId="0" borderId="0" xfId="0" applyNumberFormat="1"/>
    <xf numFmtId="0" fontId="6" fillId="2" borderId="0" xfId="0" applyFont="1" applyFill="1" applyAlignment="1">
      <alignment vertical="center"/>
    </xf>
    <xf numFmtId="0" fontId="14" fillId="2" borderId="0" xfId="5" applyFont="1" applyFill="1" applyAlignment="1">
      <alignment horizontal="right" vertical="center" wrapText="1"/>
    </xf>
    <xf numFmtId="4" fontId="14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justify" vertical="center"/>
    </xf>
    <xf numFmtId="0" fontId="5" fillId="2" borderId="0" xfId="0" applyFont="1" applyFill="1" applyAlignment="1">
      <alignment vertical="center"/>
    </xf>
    <xf numFmtId="169" fontId="19" fillId="0" borderId="0" xfId="1"/>
    <xf numFmtId="0" fontId="20" fillId="7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 wrapText="1"/>
    </xf>
    <xf numFmtId="9" fontId="19" fillId="9" borderId="2" xfId="3" applyFill="1" applyBorder="1" applyAlignment="1">
      <alignment horizontal="center" vertical="center"/>
    </xf>
    <xf numFmtId="10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/>
    </xf>
    <xf numFmtId="10" fontId="6" fillId="5" borderId="2" xfId="5" applyNumberFormat="1" applyFont="1" applyFill="1" applyBorder="1" applyAlignment="1">
      <alignment horizontal="center" vertical="center" wrapText="1"/>
    </xf>
    <xf numFmtId="10" fontId="5" fillId="0" borderId="2" xfId="3" applyNumberFormat="1" applyFont="1" applyBorder="1" applyAlignment="1">
      <alignment horizontal="center" vertical="center"/>
    </xf>
    <xf numFmtId="10" fontId="6" fillId="5" borderId="2" xfId="3" applyNumberFormat="1" applyFont="1" applyFill="1" applyBorder="1" applyAlignment="1">
      <alignment horizontal="center" vertical="center"/>
    </xf>
    <xf numFmtId="0" fontId="6" fillId="0" borderId="2" xfId="5" applyFont="1" applyBorder="1" applyAlignment="1">
      <alignment horizontal="center" vertical="center" wrapText="1"/>
    </xf>
    <xf numFmtId="10" fontId="6" fillId="4" borderId="2" xfId="5" applyNumberFormat="1" applyFont="1" applyFill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/>
    </xf>
    <xf numFmtId="1" fontId="6" fillId="0" borderId="2" xfId="5" applyNumberFormat="1" applyFont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10" fontId="6" fillId="4" borderId="2" xfId="3" applyNumberFormat="1" applyFont="1" applyFill="1" applyBorder="1" applyAlignment="1">
      <alignment horizontal="center" vertical="center"/>
    </xf>
    <xf numFmtId="0" fontId="19" fillId="9" borderId="2" xfId="1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" fillId="1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12" borderId="2" xfId="5" applyFont="1" applyFill="1" applyBorder="1" applyAlignment="1">
      <alignment horizontal="center" vertical="center" wrapText="1"/>
    </xf>
    <xf numFmtId="4" fontId="4" fillId="12" borderId="2" xfId="5" applyNumberFormat="1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4" fillId="12" borderId="2" xfId="5" applyFont="1" applyFill="1" applyBorder="1" applyAlignment="1">
      <alignment horizontal="center" vertical="center"/>
    </xf>
    <xf numFmtId="4" fontId="4" fillId="12" borderId="2" xfId="5" applyNumberFormat="1" applyFont="1" applyFill="1" applyBorder="1" applyAlignment="1">
      <alignment vertical="center" wrapText="1"/>
    </xf>
    <xf numFmtId="10" fontId="19" fillId="0" borderId="0" xfId="3" applyNumberFormat="1"/>
    <xf numFmtId="165" fontId="19" fillId="0" borderId="0" xfId="2"/>
    <xf numFmtId="0" fontId="23" fillId="0" borderId="2" xfId="0" applyFont="1" applyBorder="1" applyAlignment="1">
      <alignment horizontal="center"/>
    </xf>
    <xf numFmtId="10" fontId="5" fillId="9" borderId="2" xfId="3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10" fontId="5" fillId="11" borderId="2" xfId="3" applyNumberFormat="1" applyFont="1" applyFill="1" applyBorder="1" applyAlignment="1">
      <alignment horizontal="center" vertical="center"/>
    </xf>
    <xf numFmtId="0" fontId="5" fillId="11" borderId="2" xfId="5" applyFont="1" applyFill="1" applyBorder="1" applyAlignment="1">
      <alignment horizontal="center" vertical="center" wrapText="1"/>
    </xf>
    <xf numFmtId="10" fontId="20" fillId="0" borderId="2" xfId="3" applyNumberFormat="1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 wrapText="1"/>
    </xf>
    <xf numFmtId="10" fontId="20" fillId="0" borderId="0" xfId="1" applyNumberFormat="1" applyFont="1" applyAlignment="1">
      <alignment horizontal="center" vertical="center"/>
    </xf>
    <xf numFmtId="10" fontId="20" fillId="11" borderId="2" xfId="5" applyNumberFormat="1" applyFont="1" applyFill="1" applyBorder="1" applyAlignment="1">
      <alignment horizontal="center" vertical="center" wrapText="1"/>
    </xf>
    <xf numFmtId="0" fontId="25" fillId="14" borderId="17" xfId="0" applyFont="1" applyFill="1" applyBorder="1" applyAlignment="1">
      <alignment horizontal="center"/>
    </xf>
    <xf numFmtId="165" fontId="19" fillId="0" borderId="12" xfId="2" applyBorder="1" applyAlignment="1">
      <alignment horizontal="center"/>
    </xf>
    <xf numFmtId="165" fontId="19" fillId="0" borderId="15" xfId="2" applyBorder="1" applyAlignment="1">
      <alignment horizontal="center"/>
    </xf>
    <xf numFmtId="165" fontId="19" fillId="11" borderId="10" xfId="2" applyFill="1" applyBorder="1" applyAlignment="1">
      <alignment horizontal="center"/>
    </xf>
    <xf numFmtId="0" fontId="11" fillId="10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0" fontId="28" fillId="0" borderId="0" xfId="0" applyFont="1"/>
    <xf numFmtId="164" fontId="28" fillId="0" borderId="2" xfId="6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" fontId="28" fillId="0" borderId="2" xfId="6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/>
    </xf>
    <xf numFmtId="1" fontId="30" fillId="0" borderId="2" xfId="6" applyNumberFormat="1" applyFont="1" applyBorder="1" applyAlignment="1">
      <alignment horizontal="center" vertical="center"/>
    </xf>
    <xf numFmtId="0" fontId="28" fillId="0" borderId="2" xfId="6" applyNumberFormat="1" applyFont="1" applyBorder="1" applyAlignment="1">
      <alignment horizontal="center" vertical="center"/>
    </xf>
    <xf numFmtId="0" fontId="30" fillId="0" borderId="2" xfId="6" applyNumberFormat="1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21" borderId="22" xfId="0" applyFont="1" applyFill="1" applyBorder="1" applyAlignment="1">
      <alignment horizontal="center" vertical="center"/>
    </xf>
    <xf numFmtId="0" fontId="31" fillId="0" borderId="22" xfId="0" applyFont="1" applyBorder="1" applyAlignment="1">
      <alignment horizontal="center"/>
    </xf>
    <xf numFmtId="167" fontId="34" fillId="0" borderId="22" xfId="0" applyNumberFormat="1" applyFont="1" applyBorder="1" applyAlignment="1">
      <alignment horizontal="center"/>
    </xf>
    <xf numFmtId="0" fontId="31" fillId="22" borderId="22" xfId="0" applyFont="1" applyFill="1" applyBorder="1" applyAlignment="1">
      <alignment horizontal="center"/>
    </xf>
    <xf numFmtId="167" fontId="34" fillId="22" borderId="22" xfId="0" applyNumberFormat="1" applyFont="1" applyFill="1" applyBorder="1" applyAlignment="1">
      <alignment horizontal="center"/>
    </xf>
    <xf numFmtId="171" fontId="6" fillId="5" borderId="2" xfId="0" applyNumberFormat="1" applyFont="1" applyFill="1" applyBorder="1" applyAlignment="1">
      <alignment horizontal="center" vertical="center"/>
    </xf>
    <xf numFmtId="0" fontId="6" fillId="23" borderId="0" xfId="5" applyFont="1" applyFill="1" applyAlignment="1">
      <alignment horizontal="center" vertical="center" wrapText="1"/>
    </xf>
    <xf numFmtId="171" fontId="6" fillId="23" borderId="0" xfId="0" applyNumberFormat="1" applyFont="1" applyFill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9" fontId="19" fillId="0" borderId="0" xfId="3" applyAlignment="1">
      <alignment horizontal="center"/>
    </xf>
    <xf numFmtId="171" fontId="0" fillId="0" borderId="0" xfId="0" applyNumberFormat="1" applyAlignment="1">
      <alignment vertical="center" wrapText="1"/>
    </xf>
    <xf numFmtId="171" fontId="0" fillId="0" borderId="0" xfId="0" applyNumberFormat="1"/>
    <xf numFmtId="171" fontId="6" fillId="0" borderId="2" xfId="0" applyNumberFormat="1" applyFont="1" applyBorder="1" applyAlignment="1">
      <alignment vertical="center"/>
    </xf>
    <xf numFmtId="171" fontId="20" fillId="2" borderId="2" xfId="0" applyNumberFormat="1" applyFont="1" applyFill="1" applyBorder="1" applyAlignment="1">
      <alignment horizontal="right" vertical="center"/>
    </xf>
    <xf numFmtId="171" fontId="20" fillId="0" borderId="2" xfId="0" applyNumberFormat="1" applyFont="1" applyBorder="1" applyAlignment="1">
      <alignment vertical="center"/>
    </xf>
    <xf numFmtId="171" fontId="6" fillId="5" borderId="2" xfId="5" applyNumberFormat="1" applyFont="1" applyFill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right" vertical="center"/>
    </xf>
    <xf numFmtId="171" fontId="6" fillId="8" borderId="2" xfId="0" applyNumberFormat="1" applyFont="1" applyFill="1" applyBorder="1" applyAlignment="1">
      <alignment horizontal="right" vertical="center"/>
    </xf>
    <xf numFmtId="171" fontId="6" fillId="4" borderId="2" xfId="0" applyNumberFormat="1" applyFont="1" applyFill="1" applyBorder="1" applyAlignment="1">
      <alignment horizontal="right" vertical="center"/>
    </xf>
    <xf numFmtId="171" fontId="12" fillId="5" borderId="2" xfId="0" applyNumberFormat="1" applyFont="1" applyFill="1" applyBorder="1" applyAlignment="1">
      <alignment horizontal="center" vertical="center"/>
    </xf>
    <xf numFmtId="171" fontId="6" fillId="5" borderId="2" xfId="0" applyNumberFormat="1" applyFont="1" applyFill="1" applyBorder="1" applyAlignment="1">
      <alignment horizontal="right" vertical="center"/>
    </xf>
    <xf numFmtId="171" fontId="20" fillId="0" borderId="2" xfId="0" applyNumberFormat="1" applyFont="1" applyBorder="1" applyAlignment="1">
      <alignment horizontal="right" vertical="center"/>
    </xf>
    <xf numFmtId="171" fontId="24" fillId="0" borderId="2" xfId="1" applyNumberFormat="1" applyFont="1" applyBorder="1"/>
    <xf numFmtId="171" fontId="24" fillId="0" borderId="2" xfId="0" applyNumberFormat="1" applyFont="1" applyBorder="1"/>
    <xf numFmtId="171" fontId="6" fillId="5" borderId="2" xfId="0" applyNumberFormat="1" applyFont="1" applyFill="1" applyBorder="1" applyAlignment="1">
      <alignment vertical="center"/>
    </xf>
    <xf numFmtId="0" fontId="26" fillId="15" borderId="8" xfId="0" applyFont="1" applyFill="1" applyBorder="1" applyAlignment="1">
      <alignment horizontal="left" vertical="center"/>
    </xf>
    <xf numFmtId="0" fontId="26" fillId="15" borderId="13" xfId="0" applyFont="1" applyFill="1" applyBorder="1" applyAlignment="1">
      <alignment vertical="center"/>
    </xf>
    <xf numFmtId="171" fontId="36" fillId="14" borderId="28" xfId="0" applyNumberFormat="1" applyFont="1" applyFill="1" applyBorder="1" applyAlignment="1">
      <alignment horizontal="center"/>
    </xf>
    <xf numFmtId="10" fontId="26" fillId="24" borderId="9" xfId="0" applyNumberFormat="1" applyFont="1" applyFill="1" applyBorder="1" applyAlignment="1">
      <alignment horizontal="center"/>
    </xf>
    <xf numFmtId="10" fontId="26" fillId="24" borderId="14" xfId="0" applyNumberFormat="1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 vertical="center" wrapText="1"/>
    </xf>
    <xf numFmtId="0" fontId="29" fillId="10" borderId="2" xfId="0" applyFont="1" applyFill="1" applyBorder="1" applyAlignment="1">
      <alignment horizontal="center" vertical="center"/>
    </xf>
    <xf numFmtId="164" fontId="27" fillId="0" borderId="2" xfId="6" applyNumberFormat="1" applyBorder="1" applyAlignment="1">
      <alignment horizontal="center" vertical="center"/>
    </xf>
    <xf numFmtId="164" fontId="31" fillId="0" borderId="2" xfId="6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right" vertical="center"/>
    </xf>
    <xf numFmtId="171" fontId="20" fillId="9" borderId="2" xfId="1" applyNumberFormat="1" applyFont="1" applyFill="1" applyBorder="1" applyAlignment="1">
      <alignment horizontal="right"/>
    </xf>
    <xf numFmtId="171" fontId="20" fillId="11" borderId="2" xfId="1" applyNumberFormat="1" applyFont="1" applyFill="1" applyBorder="1" applyAlignment="1">
      <alignment horizontal="right"/>
    </xf>
    <xf numFmtId="165" fontId="19" fillId="11" borderId="2" xfId="2" applyFill="1" applyBorder="1" applyAlignment="1">
      <alignment horizontal="center"/>
    </xf>
    <xf numFmtId="9" fontId="5" fillId="11" borderId="2" xfId="5" applyNumberFormat="1" applyFont="1" applyFill="1" applyBorder="1" applyAlignment="1">
      <alignment horizontal="center" vertical="center" wrapText="1"/>
    </xf>
    <xf numFmtId="9" fontId="19" fillId="11" borderId="2" xfId="3" applyFill="1" applyBorder="1" applyAlignment="1">
      <alignment horizontal="center"/>
    </xf>
    <xf numFmtId="10" fontId="6" fillId="11" borderId="2" xfId="3" applyNumberFormat="1" applyFont="1" applyFill="1" applyBorder="1" applyAlignment="1">
      <alignment horizontal="center" vertical="center"/>
    </xf>
    <xf numFmtId="171" fontId="9" fillId="0" borderId="2" xfId="0" applyNumberFormat="1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wrapText="1"/>
    </xf>
    <xf numFmtId="164" fontId="0" fillId="0" borderId="2" xfId="6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37" fillId="26" borderId="22" xfId="0" applyFont="1" applyFill="1" applyBorder="1" applyAlignment="1">
      <alignment horizontal="center" vertical="center"/>
    </xf>
    <xf numFmtId="167" fontId="37" fillId="26" borderId="2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164" fontId="29" fillId="0" borderId="2" xfId="0" applyNumberFormat="1" applyFont="1" applyBorder="1" applyAlignment="1">
      <alignment horizontal="center" vertical="center"/>
    </xf>
    <xf numFmtId="172" fontId="31" fillId="0" borderId="22" xfId="0" applyNumberFormat="1" applyFont="1" applyBorder="1" applyAlignment="1">
      <alignment horizontal="center"/>
    </xf>
    <xf numFmtId="172" fontId="31" fillId="22" borderId="22" xfId="0" applyNumberFormat="1" applyFont="1" applyFill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6" fillId="16" borderId="8" xfId="0" applyFont="1" applyFill="1" applyBorder="1" applyAlignment="1">
      <alignment horizontal="left" vertical="center"/>
    </xf>
    <xf numFmtId="0" fontId="26" fillId="16" borderId="9" xfId="0" applyFont="1" applyFill="1" applyBorder="1" applyAlignment="1">
      <alignment horizontal="left" vertical="center"/>
    </xf>
    <xf numFmtId="10" fontId="26" fillId="16" borderId="9" xfId="0" applyNumberFormat="1" applyFont="1" applyFill="1" applyBorder="1" applyAlignment="1">
      <alignment horizontal="center"/>
    </xf>
    <xf numFmtId="0" fontId="4" fillId="12" borderId="2" xfId="5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10" fontId="6" fillId="4" borderId="2" xfId="3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vertical="center" wrapText="1"/>
    </xf>
    <xf numFmtId="0" fontId="6" fillId="5" borderId="2" xfId="5" applyFont="1" applyFill="1" applyBorder="1" applyAlignment="1">
      <alignment horizontal="center" vertical="center" wrapText="1"/>
    </xf>
    <xf numFmtId="0" fontId="4" fillId="12" borderId="2" xfId="5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0" fillId="0" borderId="2" xfId="5" applyFont="1" applyBorder="1" applyAlignment="1">
      <alignment horizontal="center" vertical="center" wrapText="1"/>
    </xf>
    <xf numFmtId="0" fontId="6" fillId="12" borderId="2" xfId="5" applyFont="1" applyFill="1" applyBorder="1" applyAlignment="1">
      <alignment horizontal="center" vertical="center"/>
    </xf>
    <xf numFmtId="0" fontId="18" fillId="0" borderId="2" xfId="5" applyFont="1" applyBorder="1" applyAlignment="1">
      <alignment horizontal="right" vertical="center" wrapText="1"/>
    </xf>
    <xf numFmtId="0" fontId="6" fillId="0" borderId="2" xfId="5" applyFont="1" applyBorder="1" applyAlignment="1">
      <alignment horizontal="center" vertical="center" wrapText="1"/>
    </xf>
    <xf numFmtId="10" fontId="6" fillId="6" borderId="2" xfId="3" applyNumberFormat="1" applyFont="1" applyFill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171" fontId="6" fillId="0" borderId="2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10" fontId="6" fillId="0" borderId="2" xfId="3" applyNumberFormat="1" applyFont="1" applyBorder="1" applyAlignment="1">
      <alignment horizontal="center" vertical="center"/>
    </xf>
    <xf numFmtId="0" fontId="22" fillId="0" borderId="3" xfId="5" applyFont="1" applyBorder="1" applyAlignment="1">
      <alignment horizontal="left" vertical="center" wrapText="1"/>
    </xf>
    <xf numFmtId="0" fontId="22" fillId="0" borderId="6" xfId="5" applyFont="1" applyBorder="1" applyAlignment="1">
      <alignment horizontal="left" vertical="center" wrapText="1"/>
    </xf>
    <xf numFmtId="0" fontId="22" fillId="0" borderId="7" xfId="5" applyFont="1" applyBorder="1" applyAlignment="1">
      <alignment horizontal="left" vertical="center" wrapText="1"/>
    </xf>
    <xf numFmtId="0" fontId="22" fillId="0" borderId="2" xfId="5" applyFont="1" applyBorder="1" applyAlignment="1">
      <alignment horizontal="left" vertical="center" wrapText="1"/>
    </xf>
    <xf numFmtId="0" fontId="22" fillId="0" borderId="5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20" fillId="11" borderId="5" xfId="5" applyFont="1" applyFill="1" applyBorder="1" applyAlignment="1">
      <alignment horizontal="center" vertical="center" wrapText="1"/>
    </xf>
    <xf numFmtId="0" fontId="20" fillId="11" borderId="4" xfId="5" applyFont="1" applyFill="1" applyBorder="1" applyAlignment="1">
      <alignment horizontal="center" vertical="center" wrapText="1"/>
    </xf>
    <xf numFmtId="0" fontId="6" fillId="5" borderId="3" xfId="5" applyFont="1" applyFill="1" applyBorder="1" applyAlignment="1">
      <alignment horizontal="center" vertical="center" wrapText="1"/>
    </xf>
    <xf numFmtId="0" fontId="6" fillId="5" borderId="6" xfId="5" applyFont="1" applyFill="1" applyBorder="1" applyAlignment="1">
      <alignment horizontal="center" vertical="center" wrapText="1"/>
    </xf>
    <xf numFmtId="0" fontId="6" fillId="5" borderId="7" xfId="5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left" vertical="center" wrapText="1"/>
    </xf>
    <xf numFmtId="0" fontId="6" fillId="4" borderId="2" xfId="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0" fontId="20" fillId="0" borderId="2" xfId="3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5" borderId="3" xfId="5" applyFont="1" applyFill="1" applyBorder="1" applyAlignment="1">
      <alignment horizontal="center" vertical="center" wrapText="1"/>
    </xf>
    <xf numFmtId="0" fontId="12" fillId="5" borderId="6" xfId="5" applyFont="1" applyFill="1" applyBorder="1" applyAlignment="1">
      <alignment horizontal="center" vertical="center" wrapText="1"/>
    </xf>
    <xf numFmtId="0" fontId="12" fillId="5" borderId="7" xfId="5" applyFont="1" applyFill="1" applyBorder="1" applyAlignment="1">
      <alignment horizontal="center" vertical="center" wrapText="1"/>
    </xf>
    <xf numFmtId="171" fontId="6" fillId="8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8" fontId="19" fillId="0" borderId="2" xfId="3" applyNumberFormat="1" applyBorder="1" applyAlignment="1">
      <alignment horizontal="center" vertical="center"/>
    </xf>
    <xf numFmtId="171" fontId="6" fillId="0" borderId="5" xfId="0" applyNumberFormat="1" applyFont="1" applyBorder="1" applyAlignment="1">
      <alignment horizontal="right" vertical="center"/>
    </xf>
    <xf numFmtId="171" fontId="6" fillId="0" borderId="4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 wrapText="1"/>
    </xf>
    <xf numFmtId="17" fontId="9" fillId="0" borderId="2" xfId="0" applyNumberFormat="1" applyFont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 wrapText="1"/>
    </xf>
    <xf numFmtId="0" fontId="6" fillId="13" borderId="2" xfId="5" applyFont="1" applyFill="1" applyBorder="1" applyAlignment="1">
      <alignment horizontal="center" vertical="center"/>
    </xf>
    <xf numFmtId="167" fontId="6" fillId="13" borderId="2" xfId="5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25" fillId="14" borderId="18" xfId="0" applyFont="1" applyFill="1" applyBorder="1" applyAlignment="1">
      <alignment horizontal="center"/>
    </xf>
    <xf numFmtId="0" fontId="25" fillId="14" borderId="19" xfId="0" applyFont="1" applyFill="1" applyBorder="1" applyAlignment="1">
      <alignment horizontal="center"/>
    </xf>
    <xf numFmtId="0" fontId="25" fillId="14" borderId="17" xfId="0" applyFont="1" applyFill="1" applyBorder="1" applyAlignment="1">
      <alignment horizontal="center"/>
    </xf>
    <xf numFmtId="0" fontId="25" fillId="14" borderId="20" xfId="0" applyFont="1" applyFill="1" applyBorder="1" applyAlignment="1">
      <alignment horizontal="center"/>
    </xf>
    <xf numFmtId="0" fontId="26" fillId="15" borderId="11" xfId="0" applyFont="1" applyFill="1" applyBorder="1" applyAlignment="1">
      <alignment horizontal="left" vertical="center"/>
    </xf>
    <xf numFmtId="0" fontId="26" fillId="15" borderId="2" xfId="0" applyFont="1" applyFill="1" applyBorder="1" applyAlignment="1">
      <alignment horizontal="left" vertical="center"/>
    </xf>
    <xf numFmtId="10" fontId="26" fillId="24" borderId="2" xfId="0" applyNumberFormat="1" applyFont="1" applyFill="1" applyBorder="1" applyAlignment="1">
      <alignment horizontal="center"/>
    </xf>
    <xf numFmtId="0" fontId="26" fillId="15" borderId="13" xfId="0" applyFont="1" applyFill="1" applyBorder="1" applyAlignment="1">
      <alignment horizontal="left" vertical="center" wrapText="1"/>
    </xf>
    <xf numFmtId="0" fontId="26" fillId="15" borderId="14" xfId="0" applyFont="1" applyFill="1" applyBorder="1" applyAlignment="1">
      <alignment horizontal="left" vertical="center" wrapText="1"/>
    </xf>
    <xf numFmtId="10" fontId="26" fillId="24" borderId="14" xfId="0" applyNumberFormat="1" applyFont="1" applyFill="1" applyBorder="1" applyAlignment="1">
      <alignment horizontal="center" vertical="center"/>
    </xf>
    <xf numFmtId="0" fontId="25" fillId="14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5" fillId="11" borderId="3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2" borderId="3" xfId="5" applyFont="1" applyFill="1" applyBorder="1" applyAlignment="1">
      <alignment horizontal="center" vertical="center"/>
    </xf>
    <xf numFmtId="0" fontId="4" fillId="12" borderId="6" xfId="5" applyFont="1" applyFill="1" applyBorder="1" applyAlignment="1">
      <alignment horizontal="center" vertical="center"/>
    </xf>
    <xf numFmtId="0" fontId="4" fillId="12" borderId="7" xfId="5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" fontId="5" fillId="25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171" fontId="6" fillId="4" borderId="2" xfId="0" applyNumberFormat="1" applyFont="1" applyFill="1" applyBorder="1" applyAlignment="1">
      <alignment horizontal="center" vertical="center" wrapText="1"/>
    </xf>
    <xf numFmtId="10" fontId="26" fillId="16" borderId="25" xfId="0" applyNumberFormat="1" applyFont="1" applyFill="1" applyBorder="1" applyAlignment="1">
      <alignment horizontal="center" vertical="center" wrapText="1"/>
    </xf>
    <xf numFmtId="10" fontId="26" fillId="16" borderId="27" xfId="0" applyNumberFormat="1" applyFont="1" applyFill="1" applyBorder="1" applyAlignment="1">
      <alignment horizontal="center" vertical="center" wrapText="1"/>
    </xf>
    <xf numFmtId="10" fontId="26" fillId="24" borderId="25" xfId="0" applyNumberFormat="1" applyFont="1" applyFill="1" applyBorder="1" applyAlignment="1">
      <alignment horizontal="center" vertical="center"/>
    </xf>
    <xf numFmtId="10" fontId="26" fillId="24" borderId="27" xfId="0" applyNumberFormat="1" applyFont="1" applyFill="1" applyBorder="1" applyAlignment="1">
      <alignment horizontal="center" vertical="center"/>
    </xf>
    <xf numFmtId="171" fontId="21" fillId="15" borderId="26" xfId="0" applyNumberFormat="1" applyFont="1" applyFill="1" applyBorder="1" applyAlignment="1">
      <alignment horizontal="center" vertical="center"/>
    </xf>
    <xf numFmtId="171" fontId="21" fillId="15" borderId="28" xfId="0" applyNumberFormat="1" applyFont="1" applyFill="1" applyBorder="1" applyAlignment="1">
      <alignment horizontal="center" vertical="center"/>
    </xf>
    <xf numFmtId="0" fontId="25" fillId="14" borderId="29" xfId="0" applyFont="1" applyFill="1" applyBorder="1" applyAlignment="1">
      <alignment horizontal="center" vertical="center"/>
    </xf>
    <xf numFmtId="0" fontId="5" fillId="0" borderId="3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7" xfId="5" applyFont="1" applyBorder="1" applyAlignment="1">
      <alignment horizontal="left" vertical="center" wrapText="1"/>
    </xf>
    <xf numFmtId="0" fontId="9" fillId="0" borderId="2" xfId="4" applyFont="1" applyBorder="1"/>
    <xf numFmtId="0" fontId="5" fillId="4" borderId="2" xfId="0" applyFont="1" applyFill="1" applyBorder="1" applyAlignment="1">
      <alignment horizontal="center" vertical="center" wrapText="1"/>
    </xf>
    <xf numFmtId="16" fontId="5" fillId="17" borderId="2" xfId="0" applyNumberFormat="1" applyFont="1" applyFill="1" applyBorder="1" applyAlignment="1">
      <alignment horizontal="center" vertical="center"/>
    </xf>
    <xf numFmtId="0" fontId="25" fillId="14" borderId="23" xfId="0" applyFont="1" applyFill="1" applyBorder="1" applyAlignment="1">
      <alignment horizontal="center" vertical="center"/>
    </xf>
    <xf numFmtId="0" fontId="25" fillId="14" borderId="31" xfId="0" applyFont="1" applyFill="1" applyBorder="1" applyAlignment="1">
      <alignment horizontal="center" vertical="center"/>
    </xf>
    <xf numFmtId="0" fontId="25" fillId="14" borderId="24" xfId="0" applyFont="1" applyFill="1" applyBorder="1" applyAlignment="1">
      <alignment horizontal="center" vertical="center"/>
    </xf>
    <xf numFmtId="0" fontId="26" fillId="15" borderId="38" xfId="0" applyFont="1" applyFill="1" applyBorder="1" applyAlignment="1">
      <alignment horizontal="left" vertical="center" wrapText="1"/>
    </xf>
    <xf numFmtId="0" fontId="26" fillId="15" borderId="37" xfId="0" applyFont="1" applyFill="1" applyBorder="1" applyAlignment="1">
      <alignment horizontal="left" vertical="center" wrapText="1"/>
    </xf>
    <xf numFmtId="10" fontId="26" fillId="24" borderId="36" xfId="0" applyNumberFormat="1" applyFont="1" applyFill="1" applyBorder="1" applyAlignment="1">
      <alignment horizontal="center" vertical="center"/>
    </xf>
    <xf numFmtId="10" fontId="26" fillId="24" borderId="37" xfId="0" applyNumberFormat="1" applyFont="1" applyFill="1" applyBorder="1" applyAlignment="1">
      <alignment horizontal="center" vertical="center"/>
    </xf>
    <xf numFmtId="0" fontId="25" fillId="14" borderId="23" xfId="0" applyFont="1" applyFill="1" applyBorder="1" applyAlignment="1">
      <alignment horizontal="center" vertical="center" wrapText="1"/>
    </xf>
    <xf numFmtId="0" fontId="25" fillId="14" borderId="31" xfId="0" applyFont="1" applyFill="1" applyBorder="1" applyAlignment="1">
      <alignment horizontal="center" vertical="center" wrapText="1"/>
    </xf>
    <xf numFmtId="0" fontId="25" fillId="14" borderId="30" xfId="0" applyFont="1" applyFill="1" applyBorder="1" applyAlignment="1">
      <alignment horizontal="center" vertical="center" wrapText="1"/>
    </xf>
    <xf numFmtId="0" fontId="26" fillId="16" borderId="35" xfId="0" applyFont="1" applyFill="1" applyBorder="1" applyAlignment="1">
      <alignment horizontal="left" vertical="center"/>
    </xf>
    <xf numFmtId="0" fontId="26" fillId="16" borderId="34" xfId="0" applyFont="1" applyFill="1" applyBorder="1" applyAlignment="1">
      <alignment horizontal="left" vertical="center"/>
    </xf>
    <xf numFmtId="10" fontId="26" fillId="16" borderId="33" xfId="0" applyNumberFormat="1" applyFont="1" applyFill="1" applyBorder="1" applyAlignment="1">
      <alignment horizontal="center"/>
    </xf>
    <xf numFmtId="10" fontId="26" fillId="16" borderId="34" xfId="0" applyNumberFormat="1" applyFont="1" applyFill="1" applyBorder="1" applyAlignment="1">
      <alignment horizontal="center"/>
    </xf>
    <xf numFmtId="0" fontId="26" fillId="15" borderId="32" xfId="0" applyFont="1" applyFill="1" applyBorder="1" applyAlignment="1">
      <alignment horizontal="left" vertical="center"/>
    </xf>
    <xf numFmtId="0" fontId="26" fillId="15" borderId="7" xfId="0" applyFont="1" applyFill="1" applyBorder="1" applyAlignment="1">
      <alignment horizontal="left" vertical="center"/>
    </xf>
    <xf numFmtId="10" fontId="26" fillId="24" borderId="3" xfId="0" applyNumberFormat="1" applyFont="1" applyFill="1" applyBorder="1" applyAlignment="1">
      <alignment horizontal="center"/>
    </xf>
    <xf numFmtId="10" fontId="26" fillId="24" borderId="7" xfId="0" applyNumberFormat="1" applyFont="1" applyFill="1" applyBorder="1" applyAlignment="1">
      <alignment horizontal="center"/>
    </xf>
    <xf numFmtId="0" fontId="25" fillId="14" borderId="23" xfId="0" applyFont="1" applyFill="1" applyBorder="1" applyAlignment="1">
      <alignment horizontal="center"/>
    </xf>
    <xf numFmtId="0" fontId="25" fillId="14" borderId="31" xfId="0" applyFont="1" applyFill="1" applyBorder="1" applyAlignment="1">
      <alignment horizontal="center"/>
    </xf>
    <xf numFmtId="0" fontId="25" fillId="14" borderId="30" xfId="0" applyFont="1" applyFill="1" applyBorder="1" applyAlignment="1">
      <alignment horizontal="center"/>
    </xf>
    <xf numFmtId="0" fontId="29" fillId="18" borderId="21" xfId="0" applyFont="1" applyFill="1" applyBorder="1" applyAlignment="1">
      <alignment horizontal="center" vertical="center"/>
    </xf>
    <xf numFmtId="0" fontId="29" fillId="18" borderId="0" xfId="0" applyFont="1" applyFill="1" applyAlignment="1">
      <alignment horizontal="center" vertical="center"/>
    </xf>
    <xf numFmtId="0" fontId="29" fillId="10" borderId="2" xfId="0" applyFont="1" applyFill="1" applyBorder="1" applyAlignment="1">
      <alignment horizontal="right" vertical="center"/>
    </xf>
    <xf numFmtId="0" fontId="28" fillId="0" borderId="2" xfId="0" applyFont="1" applyBorder="1" applyAlignment="1">
      <alignment horizontal="left"/>
    </xf>
    <xf numFmtId="0" fontId="28" fillId="0" borderId="2" xfId="0" applyFont="1" applyBorder="1" applyAlignment="1">
      <alignment horizontal="center"/>
    </xf>
    <xf numFmtId="164" fontId="27" fillId="0" borderId="2" xfId="6" applyNumberFormat="1" applyBorder="1" applyAlignment="1">
      <alignment horizontal="center"/>
    </xf>
    <xf numFmtId="164" fontId="28" fillId="0" borderId="2" xfId="6" applyNumberFormat="1" applyFont="1" applyBorder="1" applyAlignment="1">
      <alignment horizontal="center"/>
    </xf>
    <xf numFmtId="0" fontId="29" fillId="19" borderId="2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9" fillId="3" borderId="2" xfId="0" applyFont="1" applyFill="1" applyBorder="1" applyAlignment="1">
      <alignment horizontal="center" vertical="center"/>
    </xf>
    <xf numFmtId="164" fontId="28" fillId="0" borderId="2" xfId="6" applyNumberFormat="1" applyFont="1" applyBorder="1" applyAlignment="1">
      <alignment horizontal="center" vertical="center"/>
    </xf>
    <xf numFmtId="0" fontId="28" fillId="20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64" fontId="29" fillId="0" borderId="2" xfId="6" applyNumberFormat="1" applyFont="1" applyBorder="1" applyAlignment="1">
      <alignment horizontal="center"/>
    </xf>
    <xf numFmtId="0" fontId="29" fillId="10" borderId="2" xfId="0" applyFont="1" applyFill="1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</cellXfs>
  <cellStyles count="7">
    <cellStyle name="Excel Built-in Explanatory Text" xfId="5" xr:uid="{00000000-0005-0000-0000-000000000000}"/>
    <cellStyle name="Hiperlink" xfId="4" builtinId="8"/>
    <cellStyle name="Moeda" xfId="2" builtinId="4"/>
    <cellStyle name="Moeda 2" xfId="6" xr:uid="{6C60B06D-9C54-46AD-80C8-4430BEE532CA}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CCCCCC"/>
      <rgbColor rgb="FFFF99CC"/>
      <rgbColor rgb="FFCC99FF"/>
      <rgbColor rgb="FFD9D9D9"/>
      <rgbColor rgb="FF3399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84667</xdr:colOff>
      <xdr:row>0</xdr:row>
      <xdr:rowOff>116416</xdr:rowOff>
    </xdr:from>
    <xdr:to>
      <xdr:col>1</xdr:col>
      <xdr:colOff>1439333</xdr:colOff>
      <xdr:row>7</xdr:row>
      <xdr:rowOff>143022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F71E935D-A958-4144-95CD-29B8FC7A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584" y="116416"/>
          <a:ext cx="1354666" cy="136010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77820B1-C286-4E1D-A5E3-39B2AD94DF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77350" cy="11572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69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A4253F-F066-4762-BEFD-15324A056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9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C117940-B307-4BF3-B7B1-8FB9A42E7B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10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69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D10FEDB-5EB1-4E7F-ACA3-9D0B0FB08E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62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16"/>
  <sheetViews>
    <sheetView tabSelected="1" zoomScale="90" zoomScaleNormal="90" workbookViewId="0">
      <selection activeCell="E16" sqref="E16"/>
    </sheetView>
  </sheetViews>
  <sheetFormatPr defaultRowHeight="15" x14ac:dyDescent="0.25"/>
  <cols>
    <col min="1" max="1" width="21.7109375" customWidth="1"/>
    <col min="2" max="2" width="31.140625" customWidth="1"/>
    <col min="3" max="3" width="19.5703125" customWidth="1"/>
    <col min="4" max="4" width="27.140625" customWidth="1"/>
    <col min="5" max="5" width="39.5703125" customWidth="1"/>
    <col min="6" max="6" width="19.85546875" customWidth="1"/>
    <col min="7" max="7" width="16.5703125" customWidth="1"/>
    <col min="8" max="8" width="10" customWidth="1"/>
    <col min="9" max="9" width="14.5703125" customWidth="1"/>
    <col min="10" max="10" width="8" customWidth="1"/>
    <col min="11" max="255" width="6.140625" customWidth="1"/>
    <col min="256" max="256" width="8.140625" customWidth="1"/>
    <col min="257" max="257" width="13.42578125" customWidth="1"/>
    <col min="258" max="258" width="11.5703125" customWidth="1"/>
    <col min="259" max="259" width="3.5703125" customWidth="1"/>
    <col min="260" max="260" width="10.28515625" customWidth="1"/>
    <col min="261" max="262" width="14" customWidth="1"/>
    <col min="263" max="263" width="12.7109375" customWidth="1"/>
    <col min="264" max="264" width="10" customWidth="1"/>
    <col min="265" max="266" width="8" customWidth="1"/>
    <col min="267" max="511" width="6.140625" customWidth="1"/>
    <col min="512" max="512" width="8.140625" customWidth="1"/>
    <col min="513" max="513" width="13.42578125" customWidth="1"/>
    <col min="514" max="514" width="11.5703125" customWidth="1"/>
    <col min="515" max="515" width="3.5703125" customWidth="1"/>
    <col min="516" max="516" width="10.28515625" customWidth="1"/>
    <col min="517" max="518" width="14" customWidth="1"/>
    <col min="519" max="519" width="12.7109375" customWidth="1"/>
    <col min="520" max="520" width="10" customWidth="1"/>
    <col min="521" max="522" width="8" customWidth="1"/>
    <col min="523" max="767" width="6.140625" customWidth="1"/>
    <col min="768" max="768" width="8.140625" customWidth="1"/>
    <col min="769" max="769" width="13.42578125" customWidth="1"/>
    <col min="770" max="770" width="11.5703125" customWidth="1"/>
    <col min="771" max="771" width="3.5703125" customWidth="1"/>
    <col min="772" max="772" width="10.28515625" customWidth="1"/>
    <col min="773" max="774" width="14" customWidth="1"/>
    <col min="775" max="775" width="12.7109375" customWidth="1"/>
    <col min="776" max="776" width="10" customWidth="1"/>
    <col min="777" max="778" width="8" customWidth="1"/>
    <col min="779" max="1023" width="6.140625" customWidth="1"/>
    <col min="1024" max="1026" width="11.5703125"/>
  </cols>
  <sheetData>
    <row r="2" spans="2:5" x14ac:dyDescent="0.25">
      <c r="D2" s="82" t="s">
        <v>170</v>
      </c>
    </row>
    <row r="3" spans="2:5" x14ac:dyDescent="0.25">
      <c r="D3" s="82" t="s">
        <v>225</v>
      </c>
    </row>
    <row r="4" spans="2:5" x14ac:dyDescent="0.25">
      <c r="D4" s="82" t="s">
        <v>226</v>
      </c>
    </row>
    <row r="5" spans="2:5" x14ac:dyDescent="0.25">
      <c r="D5" s="82" t="s">
        <v>171</v>
      </c>
    </row>
    <row r="6" spans="2:5" x14ac:dyDescent="0.25">
      <c r="D6" s="82" t="s">
        <v>224</v>
      </c>
    </row>
    <row r="7" spans="2:5" x14ac:dyDescent="0.25">
      <c r="D7" s="83" t="s">
        <v>229</v>
      </c>
    </row>
    <row r="8" spans="2:5" x14ac:dyDescent="0.25">
      <c r="D8" s="83" t="s">
        <v>172</v>
      </c>
    </row>
    <row r="9" spans="2:5" ht="21.75" customHeight="1" x14ac:dyDescent="0.25"/>
    <row r="10" spans="2:5" ht="23.25" customHeight="1" x14ac:dyDescent="0.25">
      <c r="B10" s="84" t="s">
        <v>173</v>
      </c>
      <c r="C10" s="84" t="s">
        <v>108</v>
      </c>
      <c r="D10" s="84" t="s">
        <v>174</v>
      </c>
      <c r="E10" s="84" t="s">
        <v>219</v>
      </c>
    </row>
    <row r="11" spans="2:5" x14ac:dyDescent="0.25">
      <c r="B11" s="85" t="s">
        <v>175</v>
      </c>
      <c r="C11" s="136">
        <f>'VIGILANTE 12X36 DIURNO SSA'!H155</f>
        <v>1847.621052631579</v>
      </c>
      <c r="D11" s="85">
        <v>2</v>
      </c>
      <c r="E11" s="86">
        <f t="shared" ref="E11:E14" si="0">D11*C11</f>
        <v>3695.242105263158</v>
      </c>
    </row>
    <row r="12" spans="2:5" x14ac:dyDescent="0.25">
      <c r="B12" s="87" t="s">
        <v>176</v>
      </c>
      <c r="C12" s="137">
        <f>'VIGILANTE 12X36 NOTURNO SSA'!H158</f>
        <v>3497.2132575999999</v>
      </c>
      <c r="D12" s="87">
        <v>2</v>
      </c>
      <c r="E12" s="88">
        <f>(D12*C12)</f>
        <v>6994.4265151999998</v>
      </c>
    </row>
    <row r="13" spans="2:5" x14ac:dyDescent="0.25">
      <c r="B13" s="85" t="s">
        <v>177</v>
      </c>
      <c r="C13" s="136">
        <f>'VIGILANTE 12X36 DIURNO VCA'!H155</f>
        <v>1759.2</v>
      </c>
      <c r="D13" s="85">
        <v>1</v>
      </c>
      <c r="E13" s="86">
        <f t="shared" si="0"/>
        <v>1759.2</v>
      </c>
    </row>
    <row r="14" spans="2:5" x14ac:dyDescent="0.25">
      <c r="B14" s="87" t="s">
        <v>178</v>
      </c>
      <c r="C14" s="137">
        <f>'VIGILANTE 12X36 NOTURNO VCA'!H158</f>
        <v>3408.7922049684212</v>
      </c>
      <c r="D14" s="87">
        <v>1</v>
      </c>
      <c r="E14" s="88">
        <f t="shared" si="0"/>
        <v>3408.7922049684212</v>
      </c>
    </row>
    <row r="15" spans="2:5" ht="25.5" customHeight="1" x14ac:dyDescent="0.25">
      <c r="B15" s="130" t="s">
        <v>217</v>
      </c>
      <c r="C15" s="131" t="s">
        <v>123</v>
      </c>
      <c r="D15" s="130">
        <f>SUM(D11:D14)</f>
        <v>6</v>
      </c>
      <c r="E15" s="131">
        <f>SUM(E11:E14)</f>
        <v>15857.66082543158</v>
      </c>
    </row>
    <row r="16" spans="2:5" ht="15.75" x14ac:dyDescent="0.25">
      <c r="B16" s="130" t="s">
        <v>218</v>
      </c>
      <c r="C16" s="131" t="s">
        <v>123</v>
      </c>
      <c r="D16" s="130" t="s">
        <v>123</v>
      </c>
      <c r="E16" s="131">
        <f>E15*12</f>
        <v>190291.92990517896</v>
      </c>
    </row>
  </sheetData>
  <pageMargins left="0.38472222222222202" right="0.33958333333333302" top="0.92500000000000004" bottom="0.54861111111111105" header="0.65972222222222199" footer="0.28333333333333299"/>
  <pageSetup paperSize="9" firstPageNumber="0" fitToHeight="0" orientation="landscape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69"/>
  <sheetViews>
    <sheetView topLeftCell="A152" zoomScaleNormal="100" workbookViewId="0">
      <selection activeCell="G141" sqref="G141:G142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3" t="s">
        <v>140</v>
      </c>
      <c r="D2" s="193"/>
      <c r="E2" s="193"/>
      <c r="F2" s="193"/>
      <c r="G2" s="193"/>
      <c r="H2" s="193"/>
    </row>
    <row r="3" spans="3:1024" ht="6.95" customHeight="1" x14ac:dyDescent="0.25">
      <c r="C3" s="193"/>
      <c r="D3" s="193"/>
      <c r="E3" s="193"/>
      <c r="F3" s="193"/>
      <c r="G3" s="193"/>
      <c r="H3" s="193"/>
    </row>
    <row r="4" spans="3:1024" ht="6.95" customHeight="1" x14ac:dyDescent="0.25">
      <c r="C4" s="193"/>
      <c r="D4" s="193"/>
      <c r="E4" s="193"/>
      <c r="F4" s="193"/>
      <c r="G4" s="193"/>
      <c r="H4" s="193"/>
    </row>
    <row r="5" spans="3:1024" ht="6.95" customHeight="1" x14ac:dyDescent="0.25">
      <c r="C5" s="193"/>
      <c r="D5" s="193"/>
      <c r="E5" s="193"/>
      <c r="F5" s="193"/>
      <c r="G5" s="193"/>
      <c r="H5" s="193"/>
    </row>
    <row r="6" spans="3:1024" ht="60.75" customHeight="1" x14ac:dyDescent="0.25">
      <c r="C6" s="193"/>
      <c r="D6" s="193"/>
      <c r="E6" s="193"/>
      <c r="F6" s="193"/>
      <c r="G6" s="193"/>
      <c r="H6" s="193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44" t="s">
        <v>0</v>
      </c>
      <c r="D9" s="144"/>
      <c r="E9" s="144"/>
      <c r="F9" s="144"/>
      <c r="G9" s="144"/>
      <c r="H9" s="144"/>
    </row>
    <row r="10" spans="3:1024" s="4" customFormat="1" ht="13.9" customHeight="1" x14ac:dyDescent="0.25">
      <c r="C10" s="29" t="s">
        <v>1</v>
      </c>
      <c r="D10" s="194"/>
      <c r="E10" s="194"/>
      <c r="F10" s="194"/>
      <c r="G10" s="194"/>
      <c r="H10" s="194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94"/>
      <c r="E11" s="194"/>
      <c r="F11" s="194"/>
      <c r="G11" s="194"/>
      <c r="H11" s="194"/>
    </row>
    <row r="12" spans="3:1024" ht="13.9" customHeight="1" x14ac:dyDescent="0.25">
      <c r="C12" s="29" t="s">
        <v>3</v>
      </c>
      <c r="D12" s="194"/>
      <c r="E12" s="194"/>
      <c r="F12" s="194"/>
      <c r="G12" s="29" t="s">
        <v>4</v>
      </c>
      <c r="H12" s="30"/>
    </row>
    <row r="13" spans="3:1024" ht="13.9" customHeight="1" x14ac:dyDescent="0.25">
      <c r="C13" s="29" t="s">
        <v>5</v>
      </c>
      <c r="D13" s="194"/>
      <c r="E13" s="194"/>
      <c r="F13" s="194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199" t="s">
        <v>7</v>
      </c>
      <c r="D15" s="199"/>
      <c r="E15" s="199"/>
      <c r="F15" s="199"/>
      <c r="G15" s="199"/>
      <c r="H15" s="199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97" t="s">
        <v>9</v>
      </c>
      <c r="E16" s="197"/>
      <c r="F16" s="201"/>
      <c r="G16" s="201"/>
      <c r="H16" s="201"/>
    </row>
    <row r="17" spans="1:1024" ht="13.35" customHeight="1" x14ac:dyDescent="0.25">
      <c r="C17" s="31" t="s">
        <v>10</v>
      </c>
      <c r="D17" s="197" t="s">
        <v>11</v>
      </c>
      <c r="E17" s="197"/>
      <c r="F17" s="202" t="s">
        <v>121</v>
      </c>
      <c r="G17" s="202"/>
      <c r="H17" s="202"/>
    </row>
    <row r="18" spans="1:1024" ht="24" customHeight="1" x14ac:dyDescent="0.25">
      <c r="C18" s="31" t="s">
        <v>12</v>
      </c>
      <c r="D18" s="197" t="s">
        <v>13</v>
      </c>
      <c r="E18" s="197"/>
      <c r="F18" s="198"/>
      <c r="G18" s="198"/>
      <c r="H18" s="198"/>
    </row>
    <row r="19" spans="1:1024" ht="13.35" customHeight="1" x14ac:dyDescent="0.25">
      <c r="C19" s="31" t="s">
        <v>14</v>
      </c>
      <c r="D19" s="197" t="s">
        <v>15</v>
      </c>
      <c r="E19" s="197"/>
      <c r="F19" s="197">
        <v>12</v>
      </c>
      <c r="G19" s="197"/>
      <c r="H19" s="197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199" t="s">
        <v>16</v>
      </c>
      <c r="D21" s="199"/>
      <c r="E21" s="199"/>
      <c r="F21" s="199"/>
      <c r="G21" s="199"/>
      <c r="H21" s="199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200" t="s">
        <v>18</v>
      </c>
      <c r="E22" s="200"/>
      <c r="F22" s="200" t="s">
        <v>190</v>
      </c>
      <c r="G22" s="200"/>
      <c r="H22" s="68" t="s">
        <v>191</v>
      </c>
    </row>
    <row r="23" spans="1:1024" ht="44.25" customHeight="1" x14ac:dyDescent="0.25">
      <c r="C23" s="32" t="s">
        <v>179</v>
      </c>
      <c r="D23" s="195" t="s">
        <v>122</v>
      </c>
      <c r="E23" s="196"/>
      <c r="F23" s="219">
        <v>2</v>
      </c>
      <c r="G23" s="220"/>
      <c r="H23" s="69">
        <v>2</v>
      </c>
    </row>
    <row r="24" spans="1:1024" ht="6.95" customHeight="1" x14ac:dyDescent="0.25">
      <c r="D24" s="10"/>
      <c r="E24" s="10"/>
      <c r="F24" s="229"/>
      <c r="G24" s="229"/>
      <c r="H24" s="229"/>
    </row>
    <row r="25" spans="1:1024" ht="13.35" customHeight="1" x14ac:dyDescent="0.25">
      <c r="C25" s="143" t="s">
        <v>19</v>
      </c>
      <c r="D25" s="143"/>
      <c r="E25" s="143"/>
      <c r="F25" s="143"/>
      <c r="G25" s="143"/>
      <c r="H25" s="143"/>
    </row>
    <row r="26" spans="1:1024" ht="24" customHeight="1" x14ac:dyDescent="0.25">
      <c r="C26" s="31">
        <v>1</v>
      </c>
      <c r="D26" s="197" t="s">
        <v>20</v>
      </c>
      <c r="E26" s="197"/>
      <c r="F26" s="194" t="s">
        <v>182</v>
      </c>
      <c r="G26" s="194"/>
      <c r="H26" s="194"/>
    </row>
    <row r="27" spans="1:1024" ht="13.9" customHeight="1" x14ac:dyDescent="0.25">
      <c r="C27" s="31">
        <v>2</v>
      </c>
      <c r="D27" s="197" t="s">
        <v>21</v>
      </c>
      <c r="E27" s="197"/>
      <c r="F27" s="230"/>
      <c r="G27" s="230"/>
      <c r="H27" s="230"/>
    </row>
    <row r="28" spans="1:1024" ht="30.75" customHeight="1" x14ac:dyDescent="0.25">
      <c r="C28" s="31">
        <v>3</v>
      </c>
      <c r="D28" s="197" t="s">
        <v>22</v>
      </c>
      <c r="E28" s="197"/>
      <c r="F28" s="197" t="s">
        <v>180</v>
      </c>
      <c r="G28" s="197"/>
      <c r="H28" s="197"/>
      <c r="M28" s="95"/>
    </row>
    <row r="29" spans="1:1024" ht="19.5" customHeight="1" x14ac:dyDescent="0.25">
      <c r="C29" s="31">
        <v>4</v>
      </c>
      <c r="D29" s="227" t="s">
        <v>23</v>
      </c>
      <c r="E29" s="227"/>
      <c r="F29" s="228">
        <v>44562</v>
      </c>
      <c r="G29" s="228"/>
      <c r="H29" s="228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49" t="s">
        <v>24</v>
      </c>
      <c r="D31" s="149"/>
      <c r="E31" s="149"/>
      <c r="F31" s="149"/>
      <c r="G31" s="149"/>
      <c r="H31" s="149"/>
      <c r="I31" s="13"/>
      <c r="M31" s="95"/>
    </row>
    <row r="32" spans="1:1024" x14ac:dyDescent="0.25">
      <c r="A32" s="12"/>
      <c r="B32" s="12"/>
      <c r="C32" s="221" t="s">
        <v>195</v>
      </c>
      <c r="D32" s="222"/>
      <c r="E32" s="222"/>
      <c r="F32" s="222"/>
      <c r="G32" s="222"/>
      <c r="H32" s="223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43" t="s">
        <v>196</v>
      </c>
      <c r="E33" s="143"/>
      <c r="F33" s="143"/>
      <c r="G33" s="143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218" t="s">
        <v>181</v>
      </c>
      <c r="E34" s="218"/>
      <c r="F34" s="218"/>
      <c r="G34" s="218"/>
      <c r="H34" s="119">
        <f>F27*2</f>
        <v>0</v>
      </c>
      <c r="I34" s="13"/>
    </row>
    <row r="35" spans="1:25" ht="13.9" customHeight="1" x14ac:dyDescent="0.25">
      <c r="A35" s="12"/>
      <c r="B35" s="12"/>
      <c r="C35" s="30" t="s">
        <v>10</v>
      </c>
      <c r="D35" s="224" t="s">
        <v>187</v>
      </c>
      <c r="E35" s="225"/>
      <c r="F35" s="225"/>
      <c r="G35" s="92">
        <v>0.3</v>
      </c>
      <c r="H35" s="120">
        <f>H34*G35</f>
        <v>0</v>
      </c>
      <c r="I35" s="13"/>
      <c r="M35" s="95"/>
    </row>
    <row r="36" spans="1:25" ht="13.9" customHeight="1" x14ac:dyDescent="0.25">
      <c r="A36" s="12"/>
      <c r="B36" s="12"/>
      <c r="C36" s="148" t="s">
        <v>27</v>
      </c>
      <c r="D36" s="148"/>
      <c r="E36" s="148"/>
      <c r="F36" s="148"/>
      <c r="G36" s="148"/>
      <c r="H36" s="89">
        <f>SUM(H34:H35)</f>
        <v>0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13.9" customHeight="1" x14ac:dyDescent="0.25">
      <c r="A37" s="12"/>
      <c r="B37" s="12"/>
      <c r="C37" s="90"/>
      <c r="D37" s="90"/>
      <c r="E37" s="90"/>
      <c r="F37" s="90"/>
      <c r="G37" s="90"/>
      <c r="H37" s="91"/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" customHeight="1" x14ac:dyDescent="0.25">
      <c r="A38" s="12"/>
      <c r="B38" s="12"/>
      <c r="C38" s="149" t="s">
        <v>185</v>
      </c>
      <c r="D38" s="149"/>
      <c r="E38" s="149"/>
      <c r="F38" s="149"/>
      <c r="G38" s="149"/>
      <c r="H38" s="149"/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48" t="s">
        <v>192</v>
      </c>
      <c r="D39" s="143" t="s">
        <v>186</v>
      </c>
      <c r="E39" s="143"/>
      <c r="F39" s="143"/>
      <c r="G39" s="143"/>
      <c r="H39" s="49" t="s">
        <v>26</v>
      </c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30" t="s">
        <v>8</v>
      </c>
      <c r="D40" s="224" t="s">
        <v>207</v>
      </c>
      <c r="E40" s="225"/>
      <c r="F40" s="226"/>
      <c r="G40" s="93">
        <v>0.22</v>
      </c>
      <c r="H40" s="120">
        <f>H34*G40</f>
        <v>0</v>
      </c>
      <c r="I40" s="13"/>
      <c r="K40" s="94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30" t="s">
        <v>10</v>
      </c>
      <c r="D41" s="190" t="s">
        <v>188</v>
      </c>
      <c r="E41" s="191"/>
      <c r="F41" s="191"/>
      <c r="G41" s="192"/>
      <c r="H41" s="120">
        <f>13.04*30</f>
        <v>391.2</v>
      </c>
      <c r="I41" s="13"/>
      <c r="K41" s="94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12</v>
      </c>
      <c r="D42" s="190" t="s">
        <v>189</v>
      </c>
      <c r="E42" s="191"/>
      <c r="F42" s="191"/>
      <c r="G42" s="192"/>
      <c r="H42" s="120">
        <f>156.48/12</f>
        <v>13.04</v>
      </c>
      <c r="I42" s="13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148" t="s">
        <v>27</v>
      </c>
      <c r="D43" s="148"/>
      <c r="E43" s="148"/>
      <c r="F43" s="148"/>
      <c r="G43" s="148"/>
      <c r="H43" s="89">
        <f>SUM(H40:H42)</f>
        <v>404.24</v>
      </c>
      <c r="I43" s="13"/>
      <c r="K43" s="45"/>
      <c r="L43" s="45"/>
      <c r="M43" s="9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90"/>
      <c r="D44" s="90"/>
      <c r="E44" s="90"/>
      <c r="F44" s="90"/>
      <c r="G44" s="90"/>
      <c r="H44" s="91"/>
      <c r="I44" s="13"/>
      <c r="K44" s="45"/>
      <c r="L44" s="45"/>
      <c r="M44" s="94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149" t="s">
        <v>193</v>
      </c>
      <c r="D45" s="149"/>
      <c r="E45" s="149"/>
      <c r="F45" s="149"/>
      <c r="G45" s="149"/>
      <c r="H45" s="149"/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51">
        <v>1</v>
      </c>
      <c r="D46" s="149" t="s">
        <v>194</v>
      </c>
      <c r="E46" s="149"/>
      <c r="F46" s="149"/>
      <c r="G46" s="149"/>
      <c r="H46" s="51" t="s">
        <v>26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33" t="s">
        <v>184</v>
      </c>
      <c r="D47" s="157" t="s">
        <v>221</v>
      </c>
      <c r="E47" s="157"/>
      <c r="F47" s="157"/>
      <c r="G47" s="157"/>
      <c r="H47" s="96">
        <f>H36</f>
        <v>0</v>
      </c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33" t="s">
        <v>192</v>
      </c>
      <c r="D48" s="157" t="s">
        <v>220</v>
      </c>
      <c r="E48" s="157"/>
      <c r="F48" s="157"/>
      <c r="G48" s="157"/>
      <c r="H48" s="96">
        <f>H43</f>
        <v>404.24</v>
      </c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148" t="s">
        <v>27</v>
      </c>
      <c r="D49" s="148"/>
      <c r="E49" s="148"/>
      <c r="F49" s="148"/>
      <c r="G49" s="148"/>
      <c r="H49" s="89">
        <f>SUM(H47:H48)</f>
        <v>404.24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x14ac:dyDescent="0.25">
      <c r="A50" s="12"/>
      <c r="B50" s="12"/>
      <c r="C50" s="14"/>
      <c r="D50" s="14"/>
      <c r="E50" s="14"/>
      <c r="F50" s="14"/>
      <c r="G50" s="14"/>
      <c r="H50" s="15"/>
      <c r="I50" s="13"/>
      <c r="M50" s="53"/>
    </row>
    <row r="51" spans="1:25" x14ac:dyDescent="0.25">
      <c r="A51" s="12"/>
      <c r="B51" s="12"/>
      <c r="C51" s="149" t="s">
        <v>28</v>
      </c>
      <c r="D51" s="149"/>
      <c r="E51" s="149"/>
      <c r="F51" s="149"/>
      <c r="G51" s="149"/>
      <c r="H51" s="149"/>
      <c r="I51" s="13"/>
      <c r="M51" s="28"/>
    </row>
    <row r="52" spans="1:25" ht="15.75" customHeight="1" x14ac:dyDescent="0.25">
      <c r="A52" s="12"/>
      <c r="B52" s="12"/>
      <c r="C52" s="149" t="s">
        <v>29</v>
      </c>
      <c r="D52" s="149"/>
      <c r="E52" s="149"/>
      <c r="F52" s="149"/>
      <c r="G52" s="149"/>
      <c r="H52" s="149"/>
      <c r="I52" s="13"/>
      <c r="M52" s="54"/>
    </row>
    <row r="53" spans="1:25" ht="13.9" customHeight="1" x14ac:dyDescent="0.25">
      <c r="A53" s="12"/>
      <c r="B53" s="12"/>
      <c r="C53" s="48" t="s">
        <v>30</v>
      </c>
      <c r="D53" s="143" t="s">
        <v>31</v>
      </c>
      <c r="E53" s="143"/>
      <c r="F53" s="143"/>
      <c r="G53" s="48" t="s">
        <v>32</v>
      </c>
      <c r="H53" s="49" t="s">
        <v>26</v>
      </c>
      <c r="I53" s="13"/>
    </row>
    <row r="54" spans="1:25" ht="13.9" customHeight="1" x14ac:dyDescent="0.25">
      <c r="A54" s="12"/>
      <c r="B54" s="12"/>
      <c r="C54" s="33" t="s">
        <v>8</v>
      </c>
      <c r="D54" s="161" t="s">
        <v>33</v>
      </c>
      <c r="E54" s="161"/>
      <c r="F54" s="161"/>
      <c r="G54" s="63">
        <v>8.3299999999999999E-2</v>
      </c>
      <c r="H54" s="97">
        <f>H36*G54</f>
        <v>0</v>
      </c>
      <c r="I54" s="13"/>
      <c r="K54" s="16"/>
    </row>
    <row r="55" spans="1:25" ht="13.9" customHeight="1" x14ac:dyDescent="0.25">
      <c r="A55" s="12"/>
      <c r="B55" s="12"/>
      <c r="C55" s="33" t="s">
        <v>10</v>
      </c>
      <c r="D55" s="161" t="s">
        <v>34</v>
      </c>
      <c r="E55" s="161"/>
      <c r="F55" s="161"/>
      <c r="G55" s="63">
        <v>0.121</v>
      </c>
      <c r="H55" s="98">
        <f>H36*G55</f>
        <v>0</v>
      </c>
      <c r="I55" s="13"/>
      <c r="K55" s="53"/>
    </row>
    <row r="56" spans="1:25" ht="13.9" customHeight="1" x14ac:dyDescent="0.25">
      <c r="A56" s="12"/>
      <c r="B56" s="12"/>
      <c r="C56" s="148" t="s">
        <v>27</v>
      </c>
      <c r="D56" s="148"/>
      <c r="E56" s="148"/>
      <c r="F56" s="148"/>
      <c r="G56" s="35">
        <f>SUM(G54:G55)</f>
        <v>0.20429999999999998</v>
      </c>
      <c r="H56" s="99">
        <f>SUM(H54:H55)</f>
        <v>0</v>
      </c>
      <c r="I56" s="13"/>
      <c r="K56" s="17"/>
    </row>
    <row r="57" spans="1:25" x14ac:dyDescent="0.25">
      <c r="A57" s="12"/>
      <c r="B57" s="12"/>
      <c r="C57" s="14"/>
      <c r="D57" s="14"/>
      <c r="E57" s="14"/>
      <c r="F57" s="14"/>
      <c r="G57" s="14"/>
      <c r="H57" s="15"/>
      <c r="I57" s="13"/>
    </row>
    <row r="58" spans="1:25" ht="24" customHeight="1" x14ac:dyDescent="0.25">
      <c r="A58" s="12"/>
      <c r="B58" s="12"/>
      <c r="C58" s="143" t="s">
        <v>36</v>
      </c>
      <c r="D58" s="143"/>
      <c r="E58" s="143"/>
      <c r="F58" s="143"/>
      <c r="G58" s="143"/>
      <c r="H58" s="143"/>
      <c r="I58" s="13"/>
      <c r="Q58" s="24"/>
    </row>
    <row r="59" spans="1:25" ht="13.9" customHeight="1" x14ac:dyDescent="0.25">
      <c r="A59" s="12"/>
      <c r="B59" s="12"/>
      <c r="C59" s="48" t="s">
        <v>37</v>
      </c>
      <c r="D59" s="143" t="s">
        <v>38</v>
      </c>
      <c r="E59" s="143"/>
      <c r="F59" s="143"/>
      <c r="G59" s="50" t="s">
        <v>32</v>
      </c>
      <c r="H59" s="49" t="s">
        <v>26</v>
      </c>
      <c r="I59" s="13"/>
    </row>
    <row r="60" spans="1:25" x14ac:dyDescent="0.25">
      <c r="A60" s="12"/>
      <c r="B60" s="12"/>
      <c r="C60" s="33" t="s">
        <v>8</v>
      </c>
      <c r="D60" s="189" t="s">
        <v>39</v>
      </c>
      <c r="E60" s="189"/>
      <c r="F60" s="189"/>
      <c r="G60" s="36">
        <v>0.2</v>
      </c>
      <c r="H60" s="96">
        <f>ROUND(G60*($H$36+$H$41+$H$56),2)</f>
        <v>78.239999999999995</v>
      </c>
      <c r="I60" s="13"/>
    </row>
    <row r="61" spans="1:25" ht="15" customHeight="1" x14ac:dyDescent="0.25">
      <c r="A61" s="12"/>
      <c r="B61" s="12"/>
      <c r="C61" s="33" t="s">
        <v>10</v>
      </c>
      <c r="D61" s="188" t="s">
        <v>40</v>
      </c>
      <c r="E61" s="188"/>
      <c r="F61" s="188"/>
      <c r="G61" s="56"/>
      <c r="H61" s="96">
        <f t="shared" ref="H61:H66" si="0">ROUND(G61*($H$36+$H$41+$H$56),2)</f>
        <v>0</v>
      </c>
      <c r="I61" s="13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57"/>
    </row>
    <row r="62" spans="1:25" x14ac:dyDescent="0.25">
      <c r="A62" s="12"/>
      <c r="B62" s="12"/>
      <c r="C62" s="33" t="s">
        <v>12</v>
      </c>
      <c r="D62" s="188" t="s">
        <v>41</v>
      </c>
      <c r="E62" s="188"/>
      <c r="F62" s="188"/>
      <c r="G62" s="56"/>
      <c r="H62" s="96">
        <f t="shared" si="0"/>
        <v>0</v>
      </c>
      <c r="I62" s="13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57"/>
    </row>
    <row r="63" spans="1:25" x14ac:dyDescent="0.25">
      <c r="A63" s="12"/>
      <c r="B63" s="12"/>
      <c r="C63" s="33" t="s">
        <v>14</v>
      </c>
      <c r="D63" s="188" t="s">
        <v>42</v>
      </c>
      <c r="E63" s="188"/>
      <c r="F63" s="188"/>
      <c r="G63" s="56"/>
      <c r="H63" s="96">
        <f t="shared" si="0"/>
        <v>0</v>
      </c>
      <c r="I63" s="13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57"/>
    </row>
    <row r="64" spans="1:25" x14ac:dyDescent="0.25">
      <c r="A64" s="12"/>
      <c r="B64" s="12"/>
      <c r="C64" s="33" t="s">
        <v>43</v>
      </c>
      <c r="D64" s="188" t="s">
        <v>44</v>
      </c>
      <c r="E64" s="188"/>
      <c r="F64" s="188"/>
      <c r="G64" s="56"/>
      <c r="H64" s="96">
        <f t="shared" si="0"/>
        <v>0</v>
      </c>
      <c r="I64" s="1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57"/>
    </row>
    <row r="65" spans="1:28" x14ac:dyDescent="0.25">
      <c r="A65" s="12"/>
      <c r="B65" s="12"/>
      <c r="C65" s="33" t="s">
        <v>45</v>
      </c>
      <c r="D65" s="188" t="s">
        <v>46</v>
      </c>
      <c r="E65" s="188"/>
      <c r="F65" s="188"/>
      <c r="G65" s="58">
        <v>0.08</v>
      </c>
      <c r="H65" s="96">
        <f t="shared" si="0"/>
        <v>31.3</v>
      </c>
      <c r="I65" s="13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8" x14ac:dyDescent="0.25">
      <c r="A66" s="12"/>
      <c r="B66" s="12"/>
      <c r="C66" s="33" t="s">
        <v>47</v>
      </c>
      <c r="D66" s="241" t="s">
        <v>49</v>
      </c>
      <c r="E66" s="241"/>
      <c r="F66" s="241"/>
      <c r="G66" s="56"/>
      <c r="H66" s="96">
        <f t="shared" si="0"/>
        <v>0</v>
      </c>
      <c r="I66" s="13"/>
    </row>
    <row r="67" spans="1:28" x14ac:dyDescent="0.25">
      <c r="A67" s="12"/>
      <c r="B67" s="12"/>
      <c r="C67" s="160" t="s">
        <v>48</v>
      </c>
      <c r="D67" s="184" t="s">
        <v>113</v>
      </c>
      <c r="E67" s="25" t="s">
        <v>111</v>
      </c>
      <c r="F67" s="25" t="s">
        <v>112</v>
      </c>
      <c r="G67" s="185">
        <f>(E68*F68)</f>
        <v>0</v>
      </c>
      <c r="H67" s="186">
        <f>ROUND(G67*($H$36+$H$41+$H$56),2)</f>
        <v>0</v>
      </c>
      <c r="I67" s="13"/>
    </row>
    <row r="68" spans="1:28" ht="46.5" customHeight="1" x14ac:dyDescent="0.25">
      <c r="A68" s="12"/>
      <c r="B68" s="12"/>
      <c r="C68" s="160"/>
      <c r="D68" s="184"/>
      <c r="E68" s="27"/>
      <c r="F68" s="44"/>
      <c r="G68" s="185"/>
      <c r="H68" s="187"/>
      <c r="I68" s="13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</row>
    <row r="69" spans="1:28" ht="13.9" customHeight="1" x14ac:dyDescent="0.25">
      <c r="A69" s="12"/>
      <c r="B69" s="12"/>
      <c r="C69" s="148" t="s">
        <v>27</v>
      </c>
      <c r="D69" s="148"/>
      <c r="E69" s="148"/>
      <c r="F69" s="148"/>
      <c r="G69" s="37">
        <f>SUM(G60:G68)</f>
        <v>0.28000000000000003</v>
      </c>
      <c r="H69" s="89">
        <f>SUM(H60:H68)</f>
        <v>109.53999999999999</v>
      </c>
      <c r="I69" s="13"/>
    </row>
    <row r="70" spans="1:28" ht="6.95" customHeight="1" x14ac:dyDescent="0.25">
      <c r="A70" s="12"/>
      <c r="B70" s="12"/>
      <c r="C70" s="14"/>
      <c r="D70" s="14"/>
      <c r="E70" s="14"/>
      <c r="F70" s="14"/>
      <c r="G70" s="14"/>
      <c r="H70" s="15"/>
      <c r="I70" s="13"/>
    </row>
    <row r="71" spans="1:28" x14ac:dyDescent="0.25">
      <c r="A71" s="12"/>
      <c r="B71" s="12"/>
      <c r="C71" s="149" t="s">
        <v>50</v>
      </c>
      <c r="D71" s="149"/>
      <c r="E71" s="149"/>
      <c r="F71" s="149"/>
      <c r="G71" s="149"/>
      <c r="H71" s="149"/>
      <c r="I71" s="13"/>
    </row>
    <row r="72" spans="1:28" ht="13.9" customHeight="1" x14ac:dyDescent="0.25">
      <c r="A72" s="12"/>
      <c r="B72" s="12"/>
      <c r="C72" s="48" t="s">
        <v>51</v>
      </c>
      <c r="D72" s="143" t="s">
        <v>52</v>
      </c>
      <c r="E72" s="143"/>
      <c r="F72" s="143"/>
      <c r="G72" s="143"/>
      <c r="H72" s="49" t="s">
        <v>26</v>
      </c>
      <c r="I72" s="13"/>
    </row>
    <row r="73" spans="1:28" ht="38.25" x14ac:dyDescent="0.25">
      <c r="A73" s="12"/>
      <c r="B73" s="12"/>
      <c r="C73" s="160" t="s">
        <v>8</v>
      </c>
      <c r="D73" s="161" t="s">
        <v>53</v>
      </c>
      <c r="E73" s="26" t="s">
        <v>115</v>
      </c>
      <c r="F73" s="26" t="s">
        <v>141</v>
      </c>
      <c r="G73" s="26" t="s">
        <v>120</v>
      </c>
      <c r="H73" s="183">
        <f>E74*F74-(H34*G74)</f>
        <v>312</v>
      </c>
      <c r="I73" s="13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</row>
    <row r="74" spans="1:28" x14ac:dyDescent="0.25">
      <c r="A74" s="12"/>
      <c r="B74" s="12"/>
      <c r="C74" s="160"/>
      <c r="D74" s="161"/>
      <c r="E74" s="121">
        <v>5.2</v>
      </c>
      <c r="F74" s="59">
        <v>60</v>
      </c>
      <c r="G74" s="122">
        <v>0.06</v>
      </c>
      <c r="H74" s="183"/>
      <c r="I74" s="13"/>
      <c r="K74" s="47"/>
      <c r="L74" s="47"/>
      <c r="M74" s="47"/>
      <c r="N74" s="47"/>
      <c r="O74" s="47"/>
      <c r="P74" s="47"/>
      <c r="Q74" s="47"/>
      <c r="R74" s="47"/>
      <c r="S74" s="47"/>
      <c r="T74" s="47"/>
    </row>
    <row r="75" spans="1:28" ht="38.25" x14ac:dyDescent="0.25">
      <c r="A75" s="12"/>
      <c r="B75" s="12"/>
      <c r="C75" s="160" t="s">
        <v>10</v>
      </c>
      <c r="D75" s="161" t="s">
        <v>54</v>
      </c>
      <c r="E75" s="26" t="s">
        <v>116</v>
      </c>
      <c r="F75" s="26" t="s">
        <v>114</v>
      </c>
      <c r="G75" s="26" t="s">
        <v>120</v>
      </c>
      <c r="H75" s="183">
        <f>E76*F76-(E76*G76*F76)</f>
        <v>423.04500000000002</v>
      </c>
      <c r="I75" s="13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</row>
    <row r="76" spans="1:28" ht="13.9" customHeight="1" x14ac:dyDescent="0.25">
      <c r="A76" s="12"/>
      <c r="B76" s="12"/>
      <c r="C76" s="160"/>
      <c r="D76" s="161"/>
      <c r="E76" s="121">
        <v>16.59</v>
      </c>
      <c r="F76" s="59">
        <v>30</v>
      </c>
      <c r="G76" s="123">
        <v>0.15</v>
      </c>
      <c r="H76" s="183"/>
      <c r="I76" s="13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1:28" ht="13.9" customHeight="1" x14ac:dyDescent="0.25">
      <c r="A77" s="12"/>
      <c r="B77" s="12"/>
      <c r="C77" s="33" t="s">
        <v>12</v>
      </c>
      <c r="D77" s="161" t="s">
        <v>55</v>
      </c>
      <c r="E77" s="161"/>
      <c r="F77" s="161"/>
      <c r="G77" s="161"/>
      <c r="H77" s="101">
        <f>233.73*2</f>
        <v>467.46</v>
      </c>
      <c r="I77" s="13"/>
    </row>
    <row r="78" spans="1:28" ht="13.9" customHeight="1" x14ac:dyDescent="0.25">
      <c r="A78" s="12"/>
      <c r="B78" s="12"/>
      <c r="C78" s="33" t="s">
        <v>14</v>
      </c>
      <c r="D78" s="157" t="s">
        <v>56</v>
      </c>
      <c r="E78" s="157"/>
      <c r="F78" s="157"/>
      <c r="G78" s="157"/>
      <c r="H78" s="102"/>
      <c r="I78" s="13"/>
    </row>
    <row r="79" spans="1:28" ht="13.9" customHeight="1" x14ac:dyDescent="0.25">
      <c r="A79" s="12"/>
      <c r="B79" s="12"/>
      <c r="C79" s="33" t="s">
        <v>43</v>
      </c>
      <c r="D79" s="238" t="s">
        <v>223</v>
      </c>
      <c r="E79" s="239"/>
      <c r="F79" s="239"/>
      <c r="G79" s="240"/>
      <c r="H79" s="102" t="s">
        <v>123</v>
      </c>
      <c r="I79" s="13"/>
    </row>
    <row r="80" spans="1:28" ht="13.9" customHeight="1" x14ac:dyDescent="0.25">
      <c r="A80" s="12"/>
      <c r="B80" s="12"/>
      <c r="C80" s="180" t="s">
        <v>27</v>
      </c>
      <c r="D80" s="181"/>
      <c r="E80" s="181"/>
      <c r="F80" s="181"/>
      <c r="G80" s="182"/>
      <c r="H80" s="103">
        <f>SUM(H73:H79)</f>
        <v>1202.5050000000001</v>
      </c>
      <c r="I80" s="13"/>
    </row>
    <row r="81" spans="1:24" x14ac:dyDescent="0.25">
      <c r="A81" s="12"/>
      <c r="B81" s="12"/>
      <c r="C81" s="14"/>
      <c r="D81" s="14"/>
      <c r="E81" s="14"/>
      <c r="F81" s="14"/>
      <c r="G81" s="14"/>
      <c r="H81" s="15"/>
      <c r="I81" s="13"/>
    </row>
    <row r="82" spans="1:24" x14ac:dyDescent="0.25">
      <c r="A82" s="12"/>
      <c r="B82" s="12"/>
      <c r="C82" s="149" t="s">
        <v>57</v>
      </c>
      <c r="D82" s="149"/>
      <c r="E82" s="149"/>
      <c r="F82" s="149"/>
      <c r="G82" s="149"/>
      <c r="H82" s="149"/>
      <c r="I82" s="13"/>
    </row>
    <row r="83" spans="1:24" x14ac:dyDescent="0.25">
      <c r="A83" s="12"/>
      <c r="B83" s="12"/>
      <c r="C83" s="51">
        <v>2</v>
      </c>
      <c r="D83" s="149" t="s">
        <v>58</v>
      </c>
      <c r="E83" s="149"/>
      <c r="F83" s="149"/>
      <c r="G83" s="149"/>
      <c r="H83" s="51" t="s">
        <v>26</v>
      </c>
      <c r="I83" s="13"/>
    </row>
    <row r="84" spans="1:24" ht="13.9" customHeight="1" x14ac:dyDescent="0.25">
      <c r="A84" s="12"/>
      <c r="B84" s="12"/>
      <c r="C84" s="33" t="s">
        <v>30</v>
      </c>
      <c r="D84" s="157" t="s">
        <v>31</v>
      </c>
      <c r="E84" s="157"/>
      <c r="F84" s="157"/>
      <c r="G84" s="157"/>
      <c r="H84" s="96">
        <f>H56</f>
        <v>0</v>
      </c>
      <c r="I84" s="13"/>
    </row>
    <row r="85" spans="1:24" ht="13.9" customHeight="1" x14ac:dyDescent="0.25">
      <c r="A85" s="12"/>
      <c r="B85" s="12"/>
      <c r="C85" s="33" t="s">
        <v>37</v>
      </c>
      <c r="D85" s="157" t="s">
        <v>59</v>
      </c>
      <c r="E85" s="157"/>
      <c r="F85" s="157"/>
      <c r="G85" s="157"/>
      <c r="H85" s="96">
        <f>H69</f>
        <v>109.53999999999999</v>
      </c>
      <c r="I85" s="13"/>
    </row>
    <row r="86" spans="1:24" ht="13.9" customHeight="1" x14ac:dyDescent="0.25">
      <c r="A86" s="12"/>
      <c r="B86" s="12"/>
      <c r="C86" s="33" t="s">
        <v>51</v>
      </c>
      <c r="D86" s="157" t="s">
        <v>52</v>
      </c>
      <c r="E86" s="157"/>
      <c r="F86" s="157"/>
      <c r="G86" s="157"/>
      <c r="H86" s="96">
        <f>H80</f>
        <v>1202.5050000000001</v>
      </c>
      <c r="I86" s="13"/>
      <c r="M86" s="28"/>
    </row>
    <row r="87" spans="1:24" ht="13.9" customHeight="1" x14ac:dyDescent="0.25">
      <c r="A87" s="12"/>
      <c r="B87" s="12"/>
      <c r="C87" s="148" t="s">
        <v>27</v>
      </c>
      <c r="D87" s="148"/>
      <c r="E87" s="148"/>
      <c r="F87" s="148"/>
      <c r="G87" s="148"/>
      <c r="H87" s="89">
        <f>SUM(H84:H86)</f>
        <v>1312.0450000000001</v>
      </c>
      <c r="I87" s="13"/>
    </row>
    <row r="88" spans="1:24" x14ac:dyDescent="0.25">
      <c r="A88" s="12"/>
      <c r="B88" s="12"/>
      <c r="C88" s="14"/>
      <c r="D88" s="14"/>
      <c r="E88" s="14"/>
      <c r="F88" s="14"/>
      <c r="G88" s="14"/>
      <c r="H88" s="15"/>
      <c r="I88" s="13"/>
    </row>
    <row r="89" spans="1:24" x14ac:dyDescent="0.25">
      <c r="A89" s="12"/>
      <c r="B89" s="12"/>
      <c r="C89" s="149" t="s">
        <v>60</v>
      </c>
      <c r="D89" s="149"/>
      <c r="E89" s="149"/>
      <c r="F89" s="149"/>
      <c r="G89" s="149"/>
      <c r="H89" s="149"/>
      <c r="I89" s="13"/>
    </row>
    <row r="90" spans="1:24" ht="27.4" customHeight="1" x14ac:dyDescent="0.25">
      <c r="A90" s="12"/>
      <c r="B90" s="12"/>
      <c r="C90" s="203" t="s">
        <v>208</v>
      </c>
      <c r="D90" s="203"/>
      <c r="E90" s="203"/>
      <c r="F90" s="203"/>
      <c r="G90" s="204">
        <f>H36+H56</f>
        <v>0</v>
      </c>
      <c r="H90" s="204"/>
      <c r="I90" s="13"/>
      <c r="K90" s="53"/>
      <c r="M90" s="53"/>
    </row>
    <row r="91" spans="1:24" ht="13.9" customHeight="1" x14ac:dyDescent="0.25">
      <c r="A91" s="12"/>
      <c r="B91" s="12"/>
      <c r="C91" s="48">
        <v>3</v>
      </c>
      <c r="D91" s="143" t="s">
        <v>61</v>
      </c>
      <c r="E91" s="143"/>
      <c r="F91" s="143"/>
      <c r="G91" s="50" t="s">
        <v>32</v>
      </c>
      <c r="H91" s="49" t="s">
        <v>26</v>
      </c>
      <c r="I91" s="13"/>
    </row>
    <row r="92" spans="1:24" ht="16.5" customHeight="1" x14ac:dyDescent="0.25">
      <c r="A92" s="12"/>
      <c r="B92" s="12"/>
      <c r="C92" s="160" t="s">
        <v>8</v>
      </c>
      <c r="D92" s="154" t="s">
        <v>62</v>
      </c>
      <c r="E92" s="38" t="s">
        <v>63</v>
      </c>
      <c r="F92" s="38">
        <v>30</v>
      </c>
      <c r="G92" s="162">
        <f>(119.44%*F92/30)*F93*1/12</f>
        <v>0</v>
      </c>
      <c r="H92" s="158">
        <f>$G$90*G92</f>
        <v>0</v>
      </c>
      <c r="I92" s="13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ht="60" customHeight="1" x14ac:dyDescent="0.25">
      <c r="A93" s="12"/>
      <c r="B93" s="12"/>
      <c r="C93" s="160"/>
      <c r="D93" s="154"/>
      <c r="E93" s="38" t="s">
        <v>119</v>
      </c>
      <c r="F93" s="39"/>
      <c r="G93" s="162"/>
      <c r="H93" s="158">
        <f>$G$90*G93</f>
        <v>0</v>
      </c>
      <c r="I93" s="13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</row>
    <row r="94" spans="1:24" ht="13.9" customHeight="1" x14ac:dyDescent="0.25">
      <c r="A94" s="12"/>
      <c r="B94" s="12"/>
      <c r="C94" s="33" t="s">
        <v>10</v>
      </c>
      <c r="D94" s="160" t="s">
        <v>64</v>
      </c>
      <c r="E94" s="160"/>
      <c r="F94" s="160"/>
      <c r="G94" s="60">
        <f>G92*G65</f>
        <v>0</v>
      </c>
      <c r="H94" s="100">
        <f>$G$90*G94</f>
        <v>0</v>
      </c>
      <c r="I94" s="13"/>
    </row>
    <row r="95" spans="1:24" ht="13.9" customHeight="1" x14ac:dyDescent="0.25">
      <c r="A95" s="12"/>
      <c r="B95" s="12"/>
      <c r="C95" s="160" t="s">
        <v>12</v>
      </c>
      <c r="D95" s="176" t="s">
        <v>65</v>
      </c>
      <c r="E95" s="154" t="s">
        <v>63</v>
      </c>
      <c r="F95" s="176">
        <v>7</v>
      </c>
      <c r="G95" s="177">
        <f>F95/30/12</f>
        <v>1.9444444444444445E-2</v>
      </c>
      <c r="H95" s="158">
        <f>$G$90*G95</f>
        <v>0</v>
      </c>
      <c r="I95" s="13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</row>
    <row r="96" spans="1:24" ht="50.25" customHeight="1" x14ac:dyDescent="0.25">
      <c r="A96" s="12"/>
      <c r="B96" s="12"/>
      <c r="C96" s="160"/>
      <c r="D96" s="176"/>
      <c r="E96" s="154"/>
      <c r="F96" s="176"/>
      <c r="G96" s="177"/>
      <c r="H96" s="158"/>
      <c r="I96" s="13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</row>
    <row r="97" spans="1:24" ht="24" customHeight="1" x14ac:dyDescent="0.25">
      <c r="A97" s="12"/>
      <c r="B97" s="12"/>
      <c r="C97" s="33" t="s">
        <v>14</v>
      </c>
      <c r="D97" s="160" t="s">
        <v>66</v>
      </c>
      <c r="E97" s="160"/>
      <c r="F97" s="160"/>
      <c r="G97" s="60">
        <f>G95*G69</f>
        <v>5.4444444444444453E-3</v>
      </c>
      <c r="H97" s="100">
        <f>$G$90*G97</f>
        <v>0</v>
      </c>
      <c r="I97" s="13"/>
      <c r="M97" s="53"/>
      <c r="Q97" s="53"/>
    </row>
    <row r="98" spans="1:24" ht="27" customHeight="1" x14ac:dyDescent="0.25">
      <c r="A98" s="12"/>
      <c r="B98" s="12"/>
      <c r="C98" s="33" t="s">
        <v>43</v>
      </c>
      <c r="D98" s="160" t="s">
        <v>67</v>
      </c>
      <c r="E98" s="160"/>
      <c r="F98" s="160"/>
      <c r="G98" s="60">
        <v>0.04</v>
      </c>
      <c r="H98" s="100">
        <f>H36*G98</f>
        <v>0</v>
      </c>
      <c r="I98" s="13"/>
      <c r="K98" s="53"/>
      <c r="M98" s="53"/>
      <c r="Q98" s="53"/>
    </row>
    <row r="99" spans="1:24" ht="13.9" customHeight="1" x14ac:dyDescent="0.25">
      <c r="A99" s="12"/>
      <c r="B99" s="12"/>
      <c r="C99" s="148" t="s">
        <v>27</v>
      </c>
      <c r="D99" s="148"/>
      <c r="E99" s="148"/>
      <c r="F99" s="148"/>
      <c r="G99" s="148"/>
      <c r="H99" s="89">
        <f>SUM(H92:H98)</f>
        <v>0</v>
      </c>
      <c r="I99" s="13"/>
      <c r="K99" s="53"/>
      <c r="M99" s="53"/>
      <c r="Q99" s="53"/>
    </row>
    <row r="100" spans="1:24" x14ac:dyDescent="0.25">
      <c r="A100" s="12"/>
      <c r="B100" s="12"/>
      <c r="C100" s="14"/>
      <c r="D100" s="14"/>
      <c r="E100" s="14"/>
      <c r="F100" s="14"/>
      <c r="G100" s="14"/>
      <c r="H100" s="15"/>
      <c r="I100" s="13"/>
      <c r="M100" s="54"/>
      <c r="Q100" s="54"/>
    </row>
    <row r="101" spans="1:24" x14ac:dyDescent="0.25">
      <c r="A101" s="12"/>
      <c r="B101" s="12"/>
      <c r="C101" s="149" t="s">
        <v>68</v>
      </c>
      <c r="D101" s="149"/>
      <c r="E101" s="149"/>
      <c r="F101" s="149"/>
      <c r="G101" s="149"/>
      <c r="H101" s="149"/>
      <c r="I101" s="13"/>
      <c r="K101" s="54"/>
      <c r="M101" s="53"/>
      <c r="Q101" s="17"/>
    </row>
    <row r="102" spans="1:24" ht="28.15" customHeight="1" x14ac:dyDescent="0.25">
      <c r="A102" s="12"/>
      <c r="B102" s="12"/>
      <c r="C102" s="203" t="s">
        <v>209</v>
      </c>
      <c r="D102" s="203"/>
      <c r="E102" s="203"/>
      <c r="F102" s="203"/>
      <c r="G102" s="204">
        <f>H36</f>
        <v>0</v>
      </c>
      <c r="H102" s="204"/>
      <c r="I102" s="13"/>
      <c r="M102" s="54"/>
      <c r="Q102" s="54"/>
      <c r="S102" s="24"/>
    </row>
    <row r="103" spans="1:24" x14ac:dyDescent="0.25">
      <c r="A103" s="12"/>
      <c r="B103" s="12"/>
      <c r="C103" s="149" t="s">
        <v>69</v>
      </c>
      <c r="D103" s="149"/>
      <c r="E103" s="149"/>
      <c r="F103" s="149"/>
      <c r="G103" s="149"/>
      <c r="H103" s="149"/>
      <c r="I103" s="13"/>
    </row>
    <row r="104" spans="1:24" x14ac:dyDescent="0.25">
      <c r="A104" s="12"/>
      <c r="B104" s="12"/>
      <c r="C104" s="48" t="s">
        <v>70</v>
      </c>
      <c r="D104" s="149" t="s">
        <v>71</v>
      </c>
      <c r="E104" s="149"/>
      <c r="F104" s="149"/>
      <c r="G104" s="149"/>
      <c r="H104" s="52" t="s">
        <v>26</v>
      </c>
      <c r="I104" s="13"/>
    </row>
    <row r="105" spans="1:24" ht="64.5" customHeight="1" x14ac:dyDescent="0.25">
      <c r="A105" s="12"/>
      <c r="B105" s="12"/>
      <c r="C105" s="33" t="s">
        <v>8</v>
      </c>
      <c r="D105" s="161" t="s">
        <v>72</v>
      </c>
      <c r="E105" s="161"/>
      <c r="F105" s="161"/>
      <c r="G105" s="60">
        <v>6.3E-3</v>
      </c>
      <c r="H105" s="100">
        <f>$G$102*G105</f>
        <v>0</v>
      </c>
      <c r="I105" s="13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</row>
    <row r="106" spans="1:24" ht="13.9" customHeight="1" x14ac:dyDescent="0.25">
      <c r="A106" s="12"/>
      <c r="B106" s="12"/>
      <c r="C106" s="160" t="s">
        <v>10</v>
      </c>
      <c r="D106" s="161" t="s">
        <v>73</v>
      </c>
      <c r="E106" s="154" t="s">
        <v>74</v>
      </c>
      <c r="F106" s="175"/>
      <c r="G106" s="162">
        <f>119.44%*(F106/30/12)</f>
        <v>0</v>
      </c>
      <c r="H106" s="158">
        <f>$G$102*G106</f>
        <v>0</v>
      </c>
      <c r="I106" s="13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</row>
    <row r="107" spans="1:24" ht="29.85" customHeight="1" x14ac:dyDescent="0.25">
      <c r="A107" s="12"/>
      <c r="B107" s="12"/>
      <c r="C107" s="160"/>
      <c r="D107" s="161"/>
      <c r="E107" s="154"/>
      <c r="F107" s="175"/>
      <c r="G107" s="162"/>
      <c r="H107" s="158"/>
      <c r="I107" s="13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</row>
    <row r="108" spans="1:24" ht="42" customHeight="1" x14ac:dyDescent="0.25">
      <c r="A108" s="12"/>
      <c r="B108" s="12"/>
      <c r="C108" s="160" t="s">
        <v>12</v>
      </c>
      <c r="D108" s="161" t="s">
        <v>75</v>
      </c>
      <c r="E108" s="38" t="s">
        <v>76</v>
      </c>
      <c r="F108" s="41">
        <v>5</v>
      </c>
      <c r="G108" s="162">
        <f>(119.44%*(5/30))*(F109)*(1/12)</f>
        <v>0</v>
      </c>
      <c r="H108" s="158">
        <f>$G$102*G108</f>
        <v>0</v>
      </c>
      <c r="I108" s="13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</row>
    <row r="109" spans="1:24" ht="59.25" customHeight="1" x14ac:dyDescent="0.25">
      <c r="A109" s="12"/>
      <c r="B109" s="12"/>
      <c r="C109" s="160"/>
      <c r="D109" s="161"/>
      <c r="E109" s="38" t="s">
        <v>119</v>
      </c>
      <c r="F109" s="39"/>
      <c r="G109" s="162"/>
      <c r="H109" s="158"/>
      <c r="I109" s="13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</row>
    <row r="110" spans="1:24" ht="34.5" customHeight="1" x14ac:dyDescent="0.25">
      <c r="A110" s="12"/>
      <c r="B110" s="12"/>
      <c r="C110" s="160" t="s">
        <v>14</v>
      </c>
      <c r="D110" s="161" t="s">
        <v>77</v>
      </c>
      <c r="E110" s="38" t="s">
        <v>78</v>
      </c>
      <c r="F110" s="41">
        <v>15</v>
      </c>
      <c r="G110" s="162">
        <f>(119.44%*(15/30)*F111)/12</f>
        <v>0</v>
      </c>
      <c r="H110" s="158">
        <f>$G$102*G110</f>
        <v>0</v>
      </c>
      <c r="I110" s="13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</row>
    <row r="111" spans="1:24" ht="59.25" customHeight="1" x14ac:dyDescent="0.25">
      <c r="A111" s="12"/>
      <c r="B111" s="12"/>
      <c r="C111" s="160"/>
      <c r="D111" s="161"/>
      <c r="E111" s="38" t="s">
        <v>119</v>
      </c>
      <c r="F111" s="39"/>
      <c r="G111" s="162"/>
      <c r="H111" s="158"/>
      <c r="I111" s="13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</row>
    <row r="112" spans="1:24" ht="21.75" customHeight="1" x14ac:dyDescent="0.25">
      <c r="A112" s="12"/>
      <c r="B112" s="12"/>
      <c r="C112" s="160" t="s">
        <v>43</v>
      </c>
      <c r="D112" s="161" t="s">
        <v>79</v>
      </c>
      <c r="E112" s="154" t="s">
        <v>74</v>
      </c>
      <c r="F112" s="175"/>
      <c r="G112" s="162">
        <f>(119.44%*(F112/30)/12)</f>
        <v>0</v>
      </c>
      <c r="H112" s="158">
        <f>$G$102*G112</f>
        <v>0</v>
      </c>
      <c r="I112" s="13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</row>
    <row r="113" spans="1:1024" ht="54.75" customHeight="1" x14ac:dyDescent="0.25">
      <c r="A113" s="12"/>
      <c r="B113" s="12"/>
      <c r="C113" s="160"/>
      <c r="D113" s="161"/>
      <c r="E113" s="154"/>
      <c r="F113" s="175"/>
      <c r="G113" s="162"/>
      <c r="H113" s="158"/>
      <c r="I113" s="13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</row>
    <row r="114" spans="1:1024" ht="43.5" customHeight="1" x14ac:dyDescent="0.25">
      <c r="A114" s="12"/>
      <c r="B114" s="12"/>
      <c r="C114" s="160" t="s">
        <v>45</v>
      </c>
      <c r="D114" s="161" t="s">
        <v>80</v>
      </c>
      <c r="E114" s="38" t="s">
        <v>142</v>
      </c>
      <c r="F114" s="38">
        <v>4</v>
      </c>
      <c r="G114" s="162">
        <f>F115*(F114/12)/12</f>
        <v>0</v>
      </c>
      <c r="H114" s="158">
        <f>$G$102*G114</f>
        <v>0</v>
      </c>
      <c r="I114" s="13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</row>
    <row r="115" spans="1:1024" ht="51.75" customHeight="1" x14ac:dyDescent="0.25">
      <c r="A115" s="12"/>
      <c r="B115" s="12"/>
      <c r="C115" s="160"/>
      <c r="D115" s="161"/>
      <c r="E115" s="38" t="s">
        <v>119</v>
      </c>
      <c r="F115" s="39"/>
      <c r="G115" s="162"/>
      <c r="H115" s="158"/>
      <c r="I115" s="13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</row>
    <row r="116" spans="1:1024" ht="19.5" customHeight="1" x14ac:dyDescent="0.25">
      <c r="A116" s="12"/>
      <c r="B116" s="12"/>
      <c r="C116" s="171" t="s">
        <v>35</v>
      </c>
      <c r="D116" s="172"/>
      <c r="E116" s="172"/>
      <c r="F116" s="173"/>
      <c r="G116" s="35">
        <f>SUM(G105:G115)</f>
        <v>6.3E-3</v>
      </c>
      <c r="H116" s="104">
        <f>SUM(H105:H114)</f>
        <v>0</v>
      </c>
      <c r="I116" s="13"/>
    </row>
    <row r="117" spans="1:1024" ht="33" customHeight="1" x14ac:dyDescent="0.25">
      <c r="A117" s="12"/>
      <c r="B117" s="12"/>
      <c r="C117" s="61" t="s">
        <v>47</v>
      </c>
      <c r="D117" s="163" t="s">
        <v>124</v>
      </c>
      <c r="E117" s="164"/>
      <c r="F117" s="165"/>
      <c r="G117" s="62">
        <f>G69*G116</f>
        <v>1.7640000000000002E-3</v>
      </c>
      <c r="H117" s="105">
        <f>G102*G117</f>
        <v>0</v>
      </c>
      <c r="I117" s="13"/>
    </row>
    <row r="118" spans="1:1024" ht="69.75" customHeight="1" x14ac:dyDescent="0.25">
      <c r="A118" s="12"/>
      <c r="B118" s="12"/>
      <c r="C118" s="61" t="s">
        <v>48</v>
      </c>
      <c r="D118" s="166" t="s">
        <v>125</v>
      </c>
      <c r="E118" s="166"/>
      <c r="F118" s="167" t="s">
        <v>126</v>
      </c>
      <c r="G118" s="169">
        <f>30+F106+F112</f>
        <v>30</v>
      </c>
      <c r="H118" s="105">
        <f>(((H80-H75-H73)/30)*G118)/12</f>
        <v>38.955000000000005</v>
      </c>
      <c r="I118" s="13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</row>
    <row r="119" spans="1:1024" ht="35.25" customHeight="1" x14ac:dyDescent="0.25">
      <c r="A119" s="12"/>
      <c r="B119" s="12"/>
      <c r="C119" s="55" t="s">
        <v>127</v>
      </c>
      <c r="D119" s="166" t="s">
        <v>128</v>
      </c>
      <c r="E119" s="166"/>
      <c r="F119" s="168"/>
      <c r="G119" s="170"/>
      <c r="H119" s="106">
        <f>((H99/30)*G118)/12</f>
        <v>0</v>
      </c>
      <c r="I119" s="13"/>
    </row>
    <row r="120" spans="1:1024" ht="16.5" customHeight="1" x14ac:dyDescent="0.25">
      <c r="A120" s="12"/>
      <c r="B120" s="12"/>
      <c r="C120" s="55" t="s">
        <v>129</v>
      </c>
      <c r="D120" s="163" t="s">
        <v>130</v>
      </c>
      <c r="E120" s="164"/>
      <c r="F120" s="164"/>
      <c r="G120" s="165"/>
      <c r="H120" s="107">
        <f>Uniformes!J17/12</f>
        <v>0</v>
      </c>
      <c r="I120" s="13"/>
    </row>
    <row r="121" spans="1:1024" ht="18" customHeight="1" x14ac:dyDescent="0.25">
      <c r="A121" s="12"/>
      <c r="B121" s="12"/>
      <c r="C121" s="148" t="s">
        <v>27</v>
      </c>
      <c r="D121" s="148"/>
      <c r="E121" s="148"/>
      <c r="F121" s="148"/>
      <c r="G121" s="148"/>
      <c r="H121" s="89">
        <f>SUM(H116:H120)</f>
        <v>38.955000000000005</v>
      </c>
      <c r="I121" s="13"/>
    </row>
    <row r="122" spans="1:1024" ht="6.95" customHeight="1" x14ac:dyDescent="0.25">
      <c r="A122" s="12"/>
      <c r="B122" s="12"/>
      <c r="D122"/>
      <c r="E122"/>
      <c r="F122"/>
      <c r="G122"/>
      <c r="I122" s="13"/>
    </row>
    <row r="123" spans="1:1024" x14ac:dyDescent="0.25">
      <c r="A123" s="12"/>
      <c r="B123" s="12"/>
      <c r="C123" s="149" t="s">
        <v>81</v>
      </c>
      <c r="D123" s="149"/>
      <c r="E123" s="149"/>
      <c r="F123" s="149"/>
      <c r="G123" s="149"/>
      <c r="H123" s="149"/>
      <c r="I123" s="13"/>
    </row>
    <row r="124" spans="1:1024" ht="13.9" customHeight="1" x14ac:dyDescent="0.25">
      <c r="A124" s="12"/>
      <c r="B124" s="12"/>
      <c r="C124" s="48">
        <v>4</v>
      </c>
      <c r="D124" s="143" t="s">
        <v>82</v>
      </c>
      <c r="E124" s="143"/>
      <c r="F124" s="143"/>
      <c r="G124" s="143"/>
      <c r="H124" s="49" t="s">
        <v>26</v>
      </c>
      <c r="I124" s="13"/>
    </row>
    <row r="125" spans="1:1024" ht="13.9" customHeight="1" x14ac:dyDescent="0.25">
      <c r="A125" s="12"/>
      <c r="B125" s="12"/>
      <c r="C125" s="33" t="s">
        <v>70</v>
      </c>
      <c r="D125" s="157" t="s">
        <v>71</v>
      </c>
      <c r="E125" s="157"/>
      <c r="F125" s="157"/>
      <c r="G125" s="157"/>
      <c r="H125" s="96">
        <f>H121</f>
        <v>38.955000000000005</v>
      </c>
      <c r="I125" s="13"/>
    </row>
    <row r="126" spans="1:1024" ht="13.9" customHeight="1" x14ac:dyDescent="0.25">
      <c r="A126" s="12"/>
      <c r="B126" s="12"/>
      <c r="C126" s="148" t="s">
        <v>27</v>
      </c>
      <c r="D126" s="148"/>
      <c r="E126" s="148"/>
      <c r="F126" s="148"/>
      <c r="G126" s="148"/>
      <c r="H126" s="89">
        <f>SUM(H125:H125)</f>
        <v>38.955000000000005</v>
      </c>
      <c r="I126" s="13"/>
    </row>
    <row r="127" spans="1:1024" ht="6.95" customHeight="1" x14ac:dyDescent="0.25">
      <c r="A127" s="12"/>
      <c r="B127" s="12"/>
      <c r="C127" s="14"/>
      <c r="D127" s="14"/>
      <c r="E127" s="14"/>
      <c r="F127" s="14"/>
      <c r="G127" s="14"/>
      <c r="H127" s="15"/>
      <c r="I127" s="13"/>
    </row>
    <row r="128" spans="1:1024" s="18" customFormat="1" ht="13.35" customHeight="1" x14ac:dyDescent="0.25">
      <c r="C128" s="149" t="s">
        <v>83</v>
      </c>
      <c r="D128" s="149"/>
      <c r="E128" s="149"/>
      <c r="F128" s="149"/>
      <c r="G128" s="149"/>
      <c r="H128" s="149"/>
      <c r="AMA128"/>
      <c r="AMB128"/>
      <c r="AMC128"/>
      <c r="AMD128"/>
      <c r="AME128"/>
      <c r="AMF128"/>
      <c r="AMG128"/>
      <c r="AMH128"/>
      <c r="AMI128"/>
      <c r="AMJ128"/>
    </row>
    <row r="129" spans="1:1024" ht="13.35" customHeight="1" x14ac:dyDescent="0.25">
      <c r="A129" s="18"/>
      <c r="B129" s="18"/>
      <c r="C129" s="48">
        <v>5</v>
      </c>
      <c r="D129" s="143" t="s">
        <v>84</v>
      </c>
      <c r="E129" s="143"/>
      <c r="F129" s="143"/>
      <c r="G129" s="143"/>
      <c r="H129" s="49" t="s">
        <v>26</v>
      </c>
    </row>
    <row r="130" spans="1:1024" ht="13.35" customHeight="1" x14ac:dyDescent="0.25">
      <c r="A130" s="18"/>
      <c r="B130" s="18"/>
      <c r="C130" s="42" t="s">
        <v>8</v>
      </c>
      <c r="D130" s="147" t="s">
        <v>85</v>
      </c>
      <c r="E130" s="147"/>
      <c r="F130" s="147"/>
      <c r="G130" s="147"/>
      <c r="H130" s="118">
        <f>Uniformes!J17</f>
        <v>0</v>
      </c>
    </row>
    <row r="131" spans="1:1024" ht="13.35" customHeight="1" x14ac:dyDescent="0.25">
      <c r="A131" s="18"/>
      <c r="B131" s="18"/>
      <c r="C131" s="42" t="s">
        <v>10</v>
      </c>
      <c r="D131" s="147" t="s">
        <v>201</v>
      </c>
      <c r="E131" s="147"/>
      <c r="F131" s="147"/>
      <c r="G131" s="147"/>
      <c r="H131" s="118">
        <f>Materiais!F6</f>
        <v>0</v>
      </c>
    </row>
    <row r="132" spans="1:1024" ht="13.35" customHeight="1" x14ac:dyDescent="0.25">
      <c r="A132" s="18"/>
      <c r="B132" s="18"/>
      <c r="C132" s="42" t="s">
        <v>12</v>
      </c>
      <c r="D132" s="147" t="s">
        <v>202</v>
      </c>
      <c r="E132" s="147"/>
      <c r="F132" s="147"/>
      <c r="G132" s="147"/>
      <c r="H132" s="118">
        <f>Equipamentos!F12</f>
        <v>0</v>
      </c>
    </row>
    <row r="133" spans="1:1024" s="12" customFormat="1" ht="13.35" customHeight="1" x14ac:dyDescent="0.25">
      <c r="C133" s="148" t="s">
        <v>86</v>
      </c>
      <c r="D133" s="148"/>
      <c r="E133" s="148"/>
      <c r="F133" s="148"/>
      <c r="G133" s="148"/>
      <c r="H133" s="89">
        <f>SUM(H130:H132)</f>
        <v>0</v>
      </c>
      <c r="AMA133"/>
      <c r="AMB133"/>
      <c r="AMC133"/>
      <c r="AMD133"/>
      <c r="AME133"/>
      <c r="AMF133"/>
      <c r="AMG133"/>
      <c r="AMH133"/>
      <c r="AMI133"/>
      <c r="AMJ133"/>
    </row>
    <row r="134" spans="1:1024" ht="12.75" customHeight="1" x14ac:dyDescent="0.25">
      <c r="A134" s="12"/>
      <c r="B134" s="12"/>
      <c r="C134" s="19"/>
      <c r="D134" s="19"/>
      <c r="E134" s="19"/>
      <c r="F134" s="19"/>
      <c r="G134" s="19"/>
      <c r="H134" s="20"/>
    </row>
    <row r="135" spans="1:1024" ht="12.75" customHeight="1" x14ac:dyDescent="0.25">
      <c r="A135" s="12"/>
      <c r="B135" s="12"/>
      <c r="C135" s="149" t="s">
        <v>87</v>
      </c>
      <c r="D135" s="149"/>
      <c r="E135" s="149"/>
      <c r="F135" s="149" t="s">
        <v>88</v>
      </c>
      <c r="G135" s="149" t="s">
        <v>89</v>
      </c>
      <c r="H135" s="149"/>
    </row>
    <row r="136" spans="1:1024" ht="12.75" customHeight="1" x14ac:dyDescent="0.25">
      <c r="A136" s="12"/>
      <c r="B136" s="12"/>
      <c r="C136" s="48">
        <v>6</v>
      </c>
      <c r="D136" s="143" t="s">
        <v>90</v>
      </c>
      <c r="E136" s="143"/>
      <c r="F136" s="144" t="s">
        <v>32</v>
      </c>
      <c r="G136" s="144"/>
      <c r="H136" s="49" t="s">
        <v>26</v>
      </c>
    </row>
    <row r="137" spans="1:1024" ht="12.75" customHeight="1" x14ac:dyDescent="0.25">
      <c r="A137" s="12"/>
      <c r="B137" s="12"/>
      <c r="C137" s="38" t="s">
        <v>8</v>
      </c>
      <c r="D137" s="145" t="s">
        <v>91</v>
      </c>
      <c r="E137" s="145"/>
      <c r="F137" s="146"/>
      <c r="G137" s="146"/>
      <c r="H137" s="96">
        <f>H153*F137</f>
        <v>0</v>
      </c>
    </row>
    <row r="138" spans="1:1024" ht="12.75" customHeight="1" x14ac:dyDescent="0.25">
      <c r="A138" s="12"/>
      <c r="B138" s="12"/>
      <c r="C138" s="38" t="s">
        <v>10</v>
      </c>
      <c r="D138" s="145" t="s">
        <v>92</v>
      </c>
      <c r="E138" s="145"/>
      <c r="F138" s="146"/>
      <c r="G138" s="146"/>
      <c r="H138" s="96">
        <f>(H153+H137)*F138</f>
        <v>0</v>
      </c>
    </row>
    <row r="139" spans="1:1024" ht="12.75" customHeight="1" x14ac:dyDescent="0.25">
      <c r="A139" s="12"/>
      <c r="B139" s="12"/>
      <c r="C139" s="153" t="s">
        <v>93</v>
      </c>
      <c r="D139" s="153"/>
      <c r="E139" s="153"/>
      <c r="F139" s="153"/>
      <c r="G139" s="153"/>
      <c r="H139" s="34">
        <f>H137+H138+H153</f>
        <v>1755.24</v>
      </c>
    </row>
    <row r="140" spans="1:1024" ht="12.75" customHeight="1" x14ac:dyDescent="0.25">
      <c r="A140" s="12"/>
      <c r="B140" s="12"/>
      <c r="C140" s="154" t="s">
        <v>12</v>
      </c>
      <c r="D140" s="145" t="s">
        <v>94</v>
      </c>
      <c r="E140" s="145"/>
      <c r="F140" s="40" t="s">
        <v>95</v>
      </c>
      <c r="G140" s="155"/>
      <c r="H140" s="155"/>
    </row>
    <row r="141" spans="1:1024" ht="42" customHeight="1" x14ac:dyDescent="0.25">
      <c r="A141" s="12"/>
      <c r="B141" s="12"/>
      <c r="C141" s="154"/>
      <c r="D141" s="154" t="s">
        <v>96</v>
      </c>
      <c r="E141" s="154"/>
      <c r="F141" s="156">
        <f>SUM(G141:G143)</f>
        <v>0.05</v>
      </c>
      <c r="G141" s="43"/>
      <c r="H141" s="96">
        <f>((H139/(1-F141))*G141)</f>
        <v>0</v>
      </c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</row>
    <row r="142" spans="1:1024" ht="37.5" customHeight="1" x14ac:dyDescent="0.25">
      <c r="A142" s="12"/>
      <c r="B142" s="12"/>
      <c r="C142" s="154"/>
      <c r="D142" s="151" t="s">
        <v>117</v>
      </c>
      <c r="E142" s="151"/>
      <c r="F142" s="156"/>
      <c r="G142" s="43"/>
      <c r="H142" s="96">
        <f>((H139/(1-F141))*G142)</f>
        <v>0</v>
      </c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</row>
    <row r="143" spans="1:1024" ht="16.5" customHeight="1" x14ac:dyDescent="0.25">
      <c r="A143" s="12"/>
      <c r="B143" s="12"/>
      <c r="C143" s="154"/>
      <c r="D143" s="151" t="s">
        <v>118</v>
      </c>
      <c r="E143" s="151"/>
      <c r="F143" s="156"/>
      <c r="G143" s="124">
        <v>0.05</v>
      </c>
      <c r="H143" s="96">
        <f>((H139/(1-F141))*G143)</f>
        <v>92.381052631578953</v>
      </c>
    </row>
    <row r="144" spans="1:1024" ht="12.75" customHeight="1" x14ac:dyDescent="0.25">
      <c r="A144" s="12"/>
      <c r="B144" s="12"/>
      <c r="C144" s="148" t="s">
        <v>27</v>
      </c>
      <c r="D144" s="148"/>
      <c r="E144" s="148"/>
      <c r="F144" s="148"/>
      <c r="G144" s="148"/>
      <c r="H144" s="108">
        <f>H137+H138+H141+H142+H143</f>
        <v>92.381052631578953</v>
      </c>
    </row>
    <row r="145" spans="1:8" ht="12.75" customHeight="1" x14ac:dyDescent="0.25">
      <c r="A145" s="12"/>
      <c r="B145" s="12"/>
      <c r="D145"/>
      <c r="E145"/>
      <c r="F145"/>
      <c r="G145"/>
    </row>
    <row r="146" spans="1:8" ht="12.75" customHeight="1" x14ac:dyDescent="0.25">
      <c r="A146" s="12"/>
      <c r="B146" s="12"/>
      <c r="C146" s="152" t="s">
        <v>97</v>
      </c>
      <c r="D146" s="152"/>
      <c r="E146" s="152"/>
      <c r="F146" s="152"/>
      <c r="G146" s="152"/>
      <c r="H146" s="152"/>
    </row>
    <row r="147" spans="1:8" ht="12.75" customHeight="1" x14ac:dyDescent="0.25">
      <c r="A147" s="12"/>
      <c r="B147" s="12"/>
      <c r="C147" s="143" t="s">
        <v>98</v>
      </c>
      <c r="D147" s="143"/>
      <c r="E147" s="143"/>
      <c r="F147" s="143"/>
      <c r="G147" s="143"/>
      <c r="H147" s="49" t="s">
        <v>26</v>
      </c>
    </row>
    <row r="148" spans="1:8" ht="12.75" customHeight="1" x14ac:dyDescent="0.25">
      <c r="A148" s="12"/>
      <c r="B148" s="12"/>
      <c r="C148" s="38" t="s">
        <v>8</v>
      </c>
      <c r="D148" s="145" t="s">
        <v>99</v>
      </c>
      <c r="E148" s="145"/>
      <c r="F148" s="145"/>
      <c r="G148" s="145"/>
      <c r="H148" s="96">
        <f>H49</f>
        <v>404.24</v>
      </c>
    </row>
    <row r="149" spans="1:8" ht="12.75" customHeight="1" x14ac:dyDescent="0.25">
      <c r="A149" s="12"/>
      <c r="B149" s="12"/>
      <c r="C149" s="38" t="s">
        <v>10</v>
      </c>
      <c r="D149" s="145" t="s">
        <v>100</v>
      </c>
      <c r="E149" s="145"/>
      <c r="F149" s="145"/>
      <c r="G149" s="145"/>
      <c r="H149" s="96">
        <f>H87</f>
        <v>1312.0450000000001</v>
      </c>
    </row>
    <row r="150" spans="1:8" ht="12.75" customHeight="1" x14ac:dyDescent="0.25">
      <c r="A150" s="12"/>
      <c r="B150" s="12"/>
      <c r="C150" s="38" t="s">
        <v>12</v>
      </c>
      <c r="D150" s="145" t="s">
        <v>101</v>
      </c>
      <c r="E150" s="145"/>
      <c r="F150" s="145"/>
      <c r="G150" s="145"/>
      <c r="H150" s="96">
        <f>H99</f>
        <v>0</v>
      </c>
    </row>
    <row r="151" spans="1:8" ht="12.75" customHeight="1" x14ac:dyDescent="0.25">
      <c r="A151" s="12"/>
      <c r="B151" s="12"/>
      <c r="C151" s="38" t="s">
        <v>14</v>
      </c>
      <c r="D151" s="145" t="s">
        <v>102</v>
      </c>
      <c r="E151" s="145"/>
      <c r="F151" s="145"/>
      <c r="G151" s="145"/>
      <c r="H151" s="96">
        <f>H126</f>
        <v>38.955000000000005</v>
      </c>
    </row>
    <row r="152" spans="1:8" ht="12.75" customHeight="1" x14ac:dyDescent="0.25">
      <c r="A152" s="12"/>
      <c r="B152" s="12"/>
      <c r="C152" s="38" t="s">
        <v>43</v>
      </c>
      <c r="D152" s="145" t="s">
        <v>103</v>
      </c>
      <c r="E152" s="145"/>
      <c r="F152" s="145"/>
      <c r="G152" s="145"/>
      <c r="H152" s="96">
        <f>H133</f>
        <v>0</v>
      </c>
    </row>
    <row r="153" spans="1:8" ht="12.75" customHeight="1" x14ac:dyDescent="0.25">
      <c r="A153" s="12"/>
      <c r="B153" s="12"/>
      <c r="C153" s="148" t="s">
        <v>104</v>
      </c>
      <c r="D153" s="148"/>
      <c r="E153" s="148"/>
      <c r="F153" s="148"/>
      <c r="G153" s="148"/>
      <c r="H153" s="89">
        <f>SUM(H148:H152)</f>
        <v>1755.24</v>
      </c>
    </row>
    <row r="154" spans="1:8" ht="12.75" customHeight="1" x14ac:dyDescent="0.25">
      <c r="A154" s="12"/>
      <c r="B154" s="12"/>
      <c r="C154" s="38" t="s">
        <v>45</v>
      </c>
      <c r="D154" s="145" t="s">
        <v>105</v>
      </c>
      <c r="E154" s="145"/>
      <c r="F154" s="145"/>
      <c r="G154" s="145"/>
      <c r="H154" s="96">
        <f>H144</f>
        <v>92.381052631578953</v>
      </c>
    </row>
    <row r="155" spans="1:8" ht="12.75" customHeight="1" x14ac:dyDescent="0.25">
      <c r="A155" s="12"/>
      <c r="B155" s="12"/>
      <c r="C155" s="148" t="s">
        <v>106</v>
      </c>
      <c r="D155" s="148"/>
      <c r="E155" s="148"/>
      <c r="F155" s="148"/>
      <c r="G155" s="148"/>
      <c r="H155" s="108">
        <f>H153+H154</f>
        <v>1847.621052631579</v>
      </c>
    </row>
    <row r="156" spans="1:8" ht="12.75" customHeight="1" x14ac:dyDescent="0.25">
      <c r="A156" s="12"/>
      <c r="B156" s="12"/>
      <c r="C156" s="19"/>
      <c r="D156" s="19"/>
      <c r="E156" s="19"/>
      <c r="F156" s="19"/>
      <c r="G156" s="19"/>
      <c r="H156" s="20"/>
    </row>
    <row r="157" spans="1:8" ht="12.75" customHeight="1" thickBot="1" x14ac:dyDescent="0.3">
      <c r="D157"/>
      <c r="E157"/>
      <c r="F157"/>
      <c r="G157" s="21"/>
      <c r="H157" s="22"/>
    </row>
    <row r="158" spans="1:8" ht="12.75" customHeight="1" thickBot="1" x14ac:dyDescent="0.3">
      <c r="C158" s="23"/>
      <c r="D158" s="208" t="s">
        <v>131</v>
      </c>
      <c r="E158" s="208"/>
      <c r="F158" s="208"/>
      <c r="G158" s="208"/>
      <c r="H158" s="208"/>
    </row>
    <row r="159" spans="1:8" ht="24" customHeight="1" thickBot="1" x14ac:dyDescent="0.3">
      <c r="C159" s="23"/>
      <c r="D159" s="206" t="s">
        <v>139</v>
      </c>
      <c r="E159" s="207"/>
      <c r="F159" s="206" t="s">
        <v>132</v>
      </c>
      <c r="G159" s="209"/>
      <c r="H159" s="64" t="s">
        <v>133</v>
      </c>
    </row>
    <row r="160" spans="1:8" ht="24" customHeight="1" x14ac:dyDescent="0.25">
      <c r="C160" s="23"/>
      <c r="D160" s="140" t="s">
        <v>25</v>
      </c>
      <c r="E160" s="141"/>
      <c r="F160" s="142" t="s">
        <v>123</v>
      </c>
      <c r="G160" s="142"/>
      <c r="H160" s="67">
        <f>H36</f>
        <v>0</v>
      </c>
    </row>
    <row r="161" spans="3:8" ht="21.75" customHeight="1" x14ac:dyDescent="0.25">
      <c r="C161" s="23"/>
      <c r="D161" s="210" t="s">
        <v>134</v>
      </c>
      <c r="E161" s="211"/>
      <c r="F161" s="212">
        <v>8.3299999999999999E-2</v>
      </c>
      <c r="G161" s="212"/>
      <c r="H161" s="65">
        <f>F161*$H$160</f>
        <v>0</v>
      </c>
    </row>
    <row r="162" spans="3:8" ht="20.25" customHeight="1" x14ac:dyDescent="0.25">
      <c r="C162" s="23"/>
      <c r="D162" s="210" t="s">
        <v>135</v>
      </c>
      <c r="E162" s="211"/>
      <c r="F162" s="212">
        <v>0.121</v>
      </c>
      <c r="G162" s="212"/>
      <c r="H162" s="65">
        <f t="shared" ref="H162:H163" si="1">F162*$H$160</f>
        <v>0</v>
      </c>
    </row>
    <row r="163" spans="3:8" ht="30" customHeight="1" thickBot="1" x14ac:dyDescent="0.3">
      <c r="D163" s="213" t="s">
        <v>136</v>
      </c>
      <c r="E163" s="214"/>
      <c r="F163" s="215">
        <v>0.04</v>
      </c>
      <c r="G163" s="215"/>
      <c r="H163" s="66">
        <f t="shared" si="1"/>
        <v>0</v>
      </c>
    </row>
    <row r="164" spans="3:8" ht="31.5" customHeight="1" thickBot="1" x14ac:dyDescent="0.3">
      <c r="D164" s="216" t="s">
        <v>137</v>
      </c>
      <c r="E164" s="216"/>
      <c r="F164" s="216"/>
      <c r="G164" s="216"/>
      <c r="H164" s="216"/>
    </row>
    <row r="165" spans="3:8" ht="15" customHeight="1" x14ac:dyDescent="0.25">
      <c r="D165" s="109" t="s">
        <v>197</v>
      </c>
      <c r="E165" s="112">
        <f>G67</f>
        <v>0</v>
      </c>
      <c r="F165" s="231" t="s">
        <v>138</v>
      </c>
      <c r="G165" s="233">
        <f>E166*(F161+F162)</f>
        <v>5.7203999999999998E-2</v>
      </c>
      <c r="H165" s="235">
        <f>ROUND(H160*G165,2)</f>
        <v>0</v>
      </c>
    </row>
    <row r="166" spans="3:8" ht="15.75" thickBot="1" x14ac:dyDescent="0.3">
      <c r="D166" s="110" t="s">
        <v>198</v>
      </c>
      <c r="E166" s="113">
        <f>SUM(G60:G66)+E165</f>
        <v>0.28000000000000003</v>
      </c>
      <c r="F166" s="232"/>
      <c r="G166" s="234"/>
      <c r="H166" s="236"/>
    </row>
    <row r="167" spans="3:8" ht="16.5" thickBot="1" x14ac:dyDescent="0.3">
      <c r="D167" s="237" t="s">
        <v>200</v>
      </c>
      <c r="E167" s="237"/>
      <c r="F167" s="237"/>
      <c r="G167" s="237"/>
      <c r="H167" s="111">
        <f>SUM(H161:H163)+H165</f>
        <v>0</v>
      </c>
    </row>
    <row r="168" spans="3:8" x14ac:dyDescent="0.25">
      <c r="D168" s="205" t="s">
        <v>199</v>
      </c>
      <c r="E168" s="205"/>
      <c r="F168" s="205"/>
      <c r="G168" s="205"/>
      <c r="H168" s="205"/>
    </row>
    <row r="169" spans="3:8" ht="12.75" customHeight="1" x14ac:dyDescent="0.25">
      <c r="C169" s="23"/>
      <c r="D169" s="23"/>
      <c r="E169" s="23"/>
      <c r="F169" s="23"/>
    </row>
  </sheetData>
  <mergeCells count="209">
    <mergeCell ref="F165:F166"/>
    <mergeCell ref="G165:G166"/>
    <mergeCell ref="H165:H166"/>
    <mergeCell ref="D167:G167"/>
    <mergeCell ref="C49:G49"/>
    <mergeCell ref="D130:G130"/>
    <mergeCell ref="D131:G131"/>
    <mergeCell ref="D79:G79"/>
    <mergeCell ref="D78:G78"/>
    <mergeCell ref="D84:G84"/>
    <mergeCell ref="D85:G85"/>
    <mergeCell ref="C92:C93"/>
    <mergeCell ref="D92:D93"/>
    <mergeCell ref="G92:G93"/>
    <mergeCell ref="H92:H93"/>
    <mergeCell ref="D66:F66"/>
    <mergeCell ref="D73:D74"/>
    <mergeCell ref="H73:H74"/>
    <mergeCell ref="D65:F65"/>
    <mergeCell ref="C102:F102"/>
    <mergeCell ref="G102:H102"/>
    <mergeCell ref="C95:C96"/>
    <mergeCell ref="D95:D96"/>
    <mergeCell ref="E95:E96"/>
    <mergeCell ref="D34:G34"/>
    <mergeCell ref="F22:G22"/>
    <mergeCell ref="F23:G23"/>
    <mergeCell ref="C38:H38"/>
    <mergeCell ref="D39:G39"/>
    <mergeCell ref="C32:H32"/>
    <mergeCell ref="D35:F35"/>
    <mergeCell ref="D40:F40"/>
    <mergeCell ref="D83:G83"/>
    <mergeCell ref="D28:E28"/>
    <mergeCell ref="F28:H28"/>
    <mergeCell ref="D29:E29"/>
    <mergeCell ref="F29:H29"/>
    <mergeCell ref="C31:H31"/>
    <mergeCell ref="D33:G33"/>
    <mergeCell ref="F24:H24"/>
    <mergeCell ref="C25:H25"/>
    <mergeCell ref="D26:E26"/>
    <mergeCell ref="F26:H26"/>
    <mergeCell ref="D27:E27"/>
    <mergeCell ref="F27:H27"/>
    <mergeCell ref="D54:F54"/>
    <mergeCell ref="D55:F55"/>
    <mergeCell ref="C56:F56"/>
    <mergeCell ref="K92:X93"/>
    <mergeCell ref="D94:F94"/>
    <mergeCell ref="D86:G86"/>
    <mergeCell ref="C87:G87"/>
    <mergeCell ref="C89:H89"/>
    <mergeCell ref="C90:F90"/>
    <mergeCell ref="G90:H90"/>
    <mergeCell ref="D91:F91"/>
    <mergeCell ref="D168:H168"/>
    <mergeCell ref="D159:E159"/>
    <mergeCell ref="D158:H158"/>
    <mergeCell ref="F159:G159"/>
    <mergeCell ref="D161:E161"/>
    <mergeCell ref="F161:G161"/>
    <mergeCell ref="D162:E162"/>
    <mergeCell ref="F162:G162"/>
    <mergeCell ref="D163:E163"/>
    <mergeCell ref="F163:G163"/>
    <mergeCell ref="D164:H164"/>
    <mergeCell ref="K95:X96"/>
    <mergeCell ref="D97:F97"/>
    <mergeCell ref="D98:F98"/>
    <mergeCell ref="C99:G99"/>
    <mergeCell ref="C101:H101"/>
    <mergeCell ref="C2:H6"/>
    <mergeCell ref="C9:H9"/>
    <mergeCell ref="D10:H10"/>
    <mergeCell ref="D11:H11"/>
    <mergeCell ref="D12:F12"/>
    <mergeCell ref="D23:E23"/>
    <mergeCell ref="D18:E18"/>
    <mergeCell ref="F18:H18"/>
    <mergeCell ref="D19:E19"/>
    <mergeCell ref="F19:H19"/>
    <mergeCell ref="C21:H21"/>
    <mergeCell ref="D22:E22"/>
    <mergeCell ref="D13:F13"/>
    <mergeCell ref="C15:H15"/>
    <mergeCell ref="D16:E16"/>
    <mergeCell ref="F16:H16"/>
    <mergeCell ref="D17:E17"/>
    <mergeCell ref="F17:H17"/>
    <mergeCell ref="C36:G36"/>
    <mergeCell ref="C51:H51"/>
    <mergeCell ref="C52:H52"/>
    <mergeCell ref="D53:F53"/>
    <mergeCell ref="D64:F64"/>
    <mergeCell ref="C58:H58"/>
    <mergeCell ref="D59:F59"/>
    <mergeCell ref="D60:F60"/>
    <mergeCell ref="D61:F61"/>
    <mergeCell ref="D62:F62"/>
    <mergeCell ref="D63:F63"/>
    <mergeCell ref="D41:G41"/>
    <mergeCell ref="D42:G42"/>
    <mergeCell ref="C43:G43"/>
    <mergeCell ref="C45:H45"/>
    <mergeCell ref="D46:G46"/>
    <mergeCell ref="D47:G47"/>
    <mergeCell ref="D48:G48"/>
    <mergeCell ref="K73:AB73"/>
    <mergeCell ref="K75:AB75"/>
    <mergeCell ref="C80:G80"/>
    <mergeCell ref="C82:H82"/>
    <mergeCell ref="C75:C76"/>
    <mergeCell ref="D75:D76"/>
    <mergeCell ref="H75:H76"/>
    <mergeCell ref="D77:G77"/>
    <mergeCell ref="K68:X68"/>
    <mergeCell ref="C69:F69"/>
    <mergeCell ref="C71:H71"/>
    <mergeCell ref="D72:G72"/>
    <mergeCell ref="C73:C74"/>
    <mergeCell ref="C67:C68"/>
    <mergeCell ref="D67:D68"/>
    <mergeCell ref="G67:G68"/>
    <mergeCell ref="H67:H68"/>
    <mergeCell ref="F95:F96"/>
    <mergeCell ref="G95:G96"/>
    <mergeCell ref="H95:H96"/>
    <mergeCell ref="K106:X107"/>
    <mergeCell ref="C108:C109"/>
    <mergeCell ref="D108:D109"/>
    <mergeCell ref="G108:G109"/>
    <mergeCell ref="H108:H109"/>
    <mergeCell ref="K108:X109"/>
    <mergeCell ref="C103:H103"/>
    <mergeCell ref="D104:G104"/>
    <mergeCell ref="D105:F105"/>
    <mergeCell ref="K105:X105"/>
    <mergeCell ref="C106:C107"/>
    <mergeCell ref="D106:D107"/>
    <mergeCell ref="E106:E107"/>
    <mergeCell ref="F106:F107"/>
    <mergeCell ref="G106:G107"/>
    <mergeCell ref="H106:H107"/>
    <mergeCell ref="C110:C111"/>
    <mergeCell ref="D110:D111"/>
    <mergeCell ref="G110:G111"/>
    <mergeCell ref="H110:H111"/>
    <mergeCell ref="K110:X111"/>
    <mergeCell ref="C112:C113"/>
    <mergeCell ref="D112:D113"/>
    <mergeCell ref="E112:E113"/>
    <mergeCell ref="F112:F113"/>
    <mergeCell ref="G112:G113"/>
    <mergeCell ref="C123:H123"/>
    <mergeCell ref="D124:G124"/>
    <mergeCell ref="D125:G125"/>
    <mergeCell ref="C126:G126"/>
    <mergeCell ref="C128:H128"/>
    <mergeCell ref="H112:H113"/>
    <mergeCell ref="K112:X113"/>
    <mergeCell ref="C114:C115"/>
    <mergeCell ref="D114:D115"/>
    <mergeCell ref="G114:G115"/>
    <mergeCell ref="H114:H115"/>
    <mergeCell ref="K114:X115"/>
    <mergeCell ref="D117:F117"/>
    <mergeCell ref="D118:E118"/>
    <mergeCell ref="F118:F119"/>
    <mergeCell ref="G118:G119"/>
    <mergeCell ref="D119:E119"/>
    <mergeCell ref="D120:G120"/>
    <mergeCell ref="C121:G121"/>
    <mergeCell ref="C116:F116"/>
    <mergeCell ref="K118:W118"/>
    <mergeCell ref="K142:X142"/>
    <mergeCell ref="D143:E143"/>
    <mergeCell ref="C144:G144"/>
    <mergeCell ref="C146:H146"/>
    <mergeCell ref="C139:G139"/>
    <mergeCell ref="C140:C143"/>
    <mergeCell ref="D140:E140"/>
    <mergeCell ref="G140:H140"/>
    <mergeCell ref="D141:E141"/>
    <mergeCell ref="F141:F143"/>
    <mergeCell ref="K61:X64"/>
    <mergeCell ref="D160:E160"/>
    <mergeCell ref="F160:G160"/>
    <mergeCell ref="D136:E136"/>
    <mergeCell ref="F136:G136"/>
    <mergeCell ref="D137:E137"/>
    <mergeCell ref="F137:G137"/>
    <mergeCell ref="D138:E138"/>
    <mergeCell ref="F138:G138"/>
    <mergeCell ref="D129:G129"/>
    <mergeCell ref="D132:G132"/>
    <mergeCell ref="C133:G133"/>
    <mergeCell ref="C135:H135"/>
    <mergeCell ref="C153:G153"/>
    <mergeCell ref="D154:G154"/>
    <mergeCell ref="C155:G155"/>
    <mergeCell ref="C147:G147"/>
    <mergeCell ref="D148:G148"/>
    <mergeCell ref="D149:G149"/>
    <mergeCell ref="D150:G150"/>
    <mergeCell ref="D151:G151"/>
    <mergeCell ref="D152:G152"/>
    <mergeCell ref="K141:X141"/>
    <mergeCell ref="D142:E14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98DA-2AA3-4554-91F2-6D568D271A4B}">
  <dimension ref="A1:AMJ172"/>
  <sheetViews>
    <sheetView topLeftCell="A121" workbookViewId="0">
      <selection activeCell="G144" sqref="G144:G145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3" t="s">
        <v>140</v>
      </c>
      <c r="D2" s="193"/>
      <c r="E2" s="193"/>
      <c r="F2" s="193"/>
      <c r="G2" s="193"/>
      <c r="H2" s="193"/>
    </row>
    <row r="3" spans="3:1024" ht="6.95" customHeight="1" x14ac:dyDescent="0.25">
      <c r="C3" s="193"/>
      <c r="D3" s="193"/>
      <c r="E3" s="193"/>
      <c r="F3" s="193"/>
      <c r="G3" s="193"/>
      <c r="H3" s="193"/>
    </row>
    <row r="4" spans="3:1024" ht="6.95" customHeight="1" x14ac:dyDescent="0.25">
      <c r="C4" s="193"/>
      <c r="D4" s="193"/>
      <c r="E4" s="193"/>
      <c r="F4" s="193"/>
      <c r="G4" s="193"/>
      <c r="H4" s="193"/>
    </row>
    <row r="5" spans="3:1024" ht="6.95" customHeight="1" x14ac:dyDescent="0.25">
      <c r="C5" s="193"/>
      <c r="D5" s="193"/>
      <c r="E5" s="193"/>
      <c r="F5" s="193"/>
      <c r="G5" s="193"/>
      <c r="H5" s="193"/>
    </row>
    <row r="6" spans="3:1024" ht="60.75" customHeight="1" x14ac:dyDescent="0.25">
      <c r="C6" s="193"/>
      <c r="D6" s="193"/>
      <c r="E6" s="193"/>
      <c r="F6" s="193"/>
      <c r="G6" s="193"/>
      <c r="H6" s="193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44" t="s">
        <v>0</v>
      </c>
      <c r="D9" s="144"/>
      <c r="E9" s="144"/>
      <c r="F9" s="144"/>
      <c r="G9" s="144"/>
      <c r="H9" s="144"/>
    </row>
    <row r="10" spans="3:1024" s="4" customFormat="1" ht="13.9" customHeight="1" x14ac:dyDescent="0.25">
      <c r="C10" s="29" t="s">
        <v>1</v>
      </c>
      <c r="D10" s="194"/>
      <c r="E10" s="194"/>
      <c r="F10" s="194"/>
      <c r="G10" s="194"/>
      <c r="H10" s="194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94"/>
      <c r="E11" s="194"/>
      <c r="F11" s="194"/>
      <c r="G11" s="194"/>
      <c r="H11" s="194"/>
    </row>
    <row r="12" spans="3:1024" ht="13.9" customHeight="1" x14ac:dyDescent="0.25">
      <c r="C12" s="29" t="s">
        <v>3</v>
      </c>
      <c r="D12" s="194"/>
      <c r="E12" s="194"/>
      <c r="F12" s="194"/>
      <c r="G12" s="29" t="s">
        <v>4</v>
      </c>
      <c r="H12" s="30"/>
    </row>
    <row r="13" spans="3:1024" ht="13.9" customHeight="1" x14ac:dyDescent="0.25">
      <c r="C13" s="29" t="s">
        <v>5</v>
      </c>
      <c r="D13" s="194"/>
      <c r="E13" s="194"/>
      <c r="F13" s="194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199" t="s">
        <v>7</v>
      </c>
      <c r="D15" s="199"/>
      <c r="E15" s="199"/>
      <c r="F15" s="199"/>
      <c r="G15" s="199"/>
      <c r="H15" s="199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97" t="s">
        <v>9</v>
      </c>
      <c r="E16" s="197"/>
      <c r="F16" s="201"/>
      <c r="G16" s="201"/>
      <c r="H16" s="201"/>
    </row>
    <row r="17" spans="1:1024" ht="13.35" customHeight="1" x14ac:dyDescent="0.25">
      <c r="C17" s="31" t="s">
        <v>10</v>
      </c>
      <c r="D17" s="197" t="s">
        <v>11</v>
      </c>
      <c r="E17" s="197"/>
      <c r="F17" s="202" t="s">
        <v>121</v>
      </c>
      <c r="G17" s="202"/>
      <c r="H17" s="202"/>
    </row>
    <row r="18" spans="1:1024" ht="24" customHeight="1" x14ac:dyDescent="0.25">
      <c r="C18" s="31" t="s">
        <v>12</v>
      </c>
      <c r="D18" s="197" t="s">
        <v>13</v>
      </c>
      <c r="E18" s="197"/>
      <c r="F18" s="242"/>
      <c r="G18" s="242"/>
      <c r="H18" s="242"/>
    </row>
    <row r="19" spans="1:1024" ht="13.35" customHeight="1" x14ac:dyDescent="0.25">
      <c r="C19" s="31" t="s">
        <v>14</v>
      </c>
      <c r="D19" s="197" t="s">
        <v>15</v>
      </c>
      <c r="E19" s="197"/>
      <c r="F19" s="197">
        <v>12</v>
      </c>
      <c r="G19" s="197"/>
      <c r="H19" s="197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199" t="s">
        <v>16</v>
      </c>
      <c r="D21" s="199"/>
      <c r="E21" s="199"/>
      <c r="F21" s="199"/>
      <c r="G21" s="199"/>
      <c r="H21" s="199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200" t="s">
        <v>18</v>
      </c>
      <c r="E22" s="200"/>
      <c r="F22" s="200" t="s">
        <v>190</v>
      </c>
      <c r="G22" s="200"/>
      <c r="H22" s="68" t="s">
        <v>191</v>
      </c>
    </row>
    <row r="23" spans="1:1024" ht="44.25" customHeight="1" x14ac:dyDescent="0.25">
      <c r="C23" s="32" t="s">
        <v>203</v>
      </c>
      <c r="D23" s="195" t="s">
        <v>122</v>
      </c>
      <c r="E23" s="196"/>
      <c r="F23" s="219">
        <v>2</v>
      </c>
      <c r="G23" s="220"/>
      <c r="H23" s="69">
        <v>2</v>
      </c>
    </row>
    <row r="24" spans="1:1024" ht="6.95" customHeight="1" x14ac:dyDescent="0.25">
      <c r="D24" s="10"/>
      <c r="E24" s="10"/>
      <c r="F24" s="229"/>
      <c r="G24" s="229"/>
      <c r="H24" s="229"/>
    </row>
    <row r="25" spans="1:1024" ht="13.35" customHeight="1" x14ac:dyDescent="0.25">
      <c r="C25" s="143" t="s">
        <v>19</v>
      </c>
      <c r="D25" s="143"/>
      <c r="E25" s="143"/>
      <c r="F25" s="143"/>
      <c r="G25" s="143"/>
      <c r="H25" s="143"/>
    </row>
    <row r="26" spans="1:1024" ht="24" customHeight="1" x14ac:dyDescent="0.25">
      <c r="C26" s="31">
        <v>1</v>
      </c>
      <c r="D26" s="197" t="s">
        <v>20</v>
      </c>
      <c r="E26" s="197"/>
      <c r="F26" s="194" t="s">
        <v>182</v>
      </c>
      <c r="G26" s="194"/>
      <c r="H26" s="194"/>
    </row>
    <row r="27" spans="1:1024" ht="13.9" customHeight="1" x14ac:dyDescent="0.25">
      <c r="C27" s="31">
        <v>2</v>
      </c>
      <c r="D27" s="197" t="s">
        <v>21</v>
      </c>
      <c r="E27" s="197"/>
      <c r="F27" s="230"/>
      <c r="G27" s="230"/>
      <c r="H27" s="230"/>
    </row>
    <row r="28" spans="1:1024" ht="30.75" customHeight="1" x14ac:dyDescent="0.25">
      <c r="C28" s="31">
        <v>3</v>
      </c>
      <c r="D28" s="197" t="s">
        <v>22</v>
      </c>
      <c r="E28" s="197"/>
      <c r="F28" s="197" t="s">
        <v>180</v>
      </c>
      <c r="G28" s="197"/>
      <c r="H28" s="197"/>
      <c r="M28" s="95"/>
    </row>
    <row r="29" spans="1:1024" ht="19.5" customHeight="1" x14ac:dyDescent="0.25">
      <c r="C29" s="31">
        <v>4</v>
      </c>
      <c r="D29" s="227" t="s">
        <v>23</v>
      </c>
      <c r="E29" s="227"/>
      <c r="F29" s="243">
        <v>44562</v>
      </c>
      <c r="G29" s="243"/>
      <c r="H29" s="243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49" t="s">
        <v>24</v>
      </c>
      <c r="D31" s="149"/>
      <c r="E31" s="149"/>
      <c r="F31" s="149"/>
      <c r="G31" s="149"/>
      <c r="H31" s="149"/>
      <c r="I31" s="13"/>
      <c r="M31" s="95"/>
    </row>
    <row r="32" spans="1:1024" x14ac:dyDescent="0.25">
      <c r="A32" s="12"/>
      <c r="B32" s="12"/>
      <c r="C32" s="221" t="s">
        <v>195</v>
      </c>
      <c r="D32" s="222"/>
      <c r="E32" s="222"/>
      <c r="F32" s="222"/>
      <c r="G32" s="222"/>
      <c r="H32" s="223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43" t="s">
        <v>196</v>
      </c>
      <c r="E33" s="143"/>
      <c r="F33" s="143"/>
      <c r="G33" s="143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218" t="s">
        <v>181</v>
      </c>
      <c r="E34" s="218"/>
      <c r="F34" s="218"/>
      <c r="G34" s="218"/>
      <c r="H34" s="119">
        <f>F27*2</f>
        <v>0</v>
      </c>
      <c r="I34" s="13"/>
    </row>
    <row r="35" spans="1:25" ht="13.9" customHeight="1" x14ac:dyDescent="0.25">
      <c r="A35" s="12"/>
      <c r="B35" s="12"/>
      <c r="C35" s="30" t="s">
        <v>10</v>
      </c>
      <c r="D35" s="224" t="s">
        <v>187</v>
      </c>
      <c r="E35" s="225"/>
      <c r="F35" s="225"/>
      <c r="G35" s="92">
        <v>0.3</v>
      </c>
      <c r="H35" s="120">
        <f>H34*G35</f>
        <v>0</v>
      </c>
      <c r="I35" s="13"/>
      <c r="M35" s="95"/>
    </row>
    <row r="36" spans="1:25" ht="13.9" customHeight="1" x14ac:dyDescent="0.25">
      <c r="A36" s="12"/>
      <c r="B36" s="12"/>
      <c r="C36" s="30" t="s">
        <v>12</v>
      </c>
      <c r="D36" s="224" t="s">
        <v>205</v>
      </c>
      <c r="E36" s="225"/>
      <c r="F36" s="225"/>
      <c r="G36" s="226"/>
      <c r="H36" s="120">
        <f>3.04*7*30</f>
        <v>638.40000000000009</v>
      </c>
      <c r="I36" s="13"/>
      <c r="M36" s="95"/>
    </row>
    <row r="37" spans="1:25" ht="13.9" customHeight="1" x14ac:dyDescent="0.25">
      <c r="A37" s="12"/>
      <c r="B37" s="12"/>
      <c r="C37" s="30" t="s">
        <v>14</v>
      </c>
      <c r="D37" s="190" t="s">
        <v>204</v>
      </c>
      <c r="E37" s="191"/>
      <c r="F37" s="191"/>
      <c r="G37" s="192"/>
      <c r="H37" s="120">
        <f>8.69*30</f>
        <v>260.7</v>
      </c>
      <c r="I37" s="13"/>
      <c r="M37" s="2"/>
    </row>
    <row r="38" spans="1:25" ht="13.9" customHeight="1" x14ac:dyDescent="0.25">
      <c r="A38" s="12"/>
      <c r="B38" s="12"/>
      <c r="C38" s="148" t="s">
        <v>27</v>
      </c>
      <c r="D38" s="148"/>
      <c r="E38" s="148"/>
      <c r="F38" s="148"/>
      <c r="G38" s="148"/>
      <c r="H38" s="89">
        <f>SUM(H34:H37)</f>
        <v>899.10000000000014</v>
      </c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90"/>
      <c r="D39" s="90"/>
      <c r="E39" s="90"/>
      <c r="F39" s="90"/>
      <c r="G39" s="90"/>
      <c r="H39" s="91"/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149" t="s">
        <v>185</v>
      </c>
      <c r="D40" s="149"/>
      <c r="E40" s="149"/>
      <c r="F40" s="149"/>
      <c r="G40" s="149"/>
      <c r="H40" s="149"/>
      <c r="I40" s="13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48" t="s">
        <v>192</v>
      </c>
      <c r="D41" s="143" t="s">
        <v>186</v>
      </c>
      <c r="E41" s="143"/>
      <c r="F41" s="143"/>
      <c r="G41" s="143"/>
      <c r="H41" s="49" t="s">
        <v>26</v>
      </c>
      <c r="I41" s="13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8</v>
      </c>
      <c r="D42" s="224" t="s">
        <v>207</v>
      </c>
      <c r="E42" s="225"/>
      <c r="F42" s="226"/>
      <c r="G42" s="93">
        <v>0.22</v>
      </c>
      <c r="H42" s="120">
        <f>H34*G42</f>
        <v>0</v>
      </c>
      <c r="I42" s="13"/>
      <c r="K42" s="94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30" t="s">
        <v>10</v>
      </c>
      <c r="D43" s="190" t="s">
        <v>188</v>
      </c>
      <c r="E43" s="191"/>
      <c r="F43" s="191"/>
      <c r="G43" s="192"/>
      <c r="H43" s="120">
        <f>13.04*30</f>
        <v>391.2</v>
      </c>
      <c r="I43" s="13"/>
      <c r="K43" s="9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30" t="s">
        <v>12</v>
      </c>
      <c r="D44" s="190" t="s">
        <v>189</v>
      </c>
      <c r="E44" s="191"/>
      <c r="F44" s="191"/>
      <c r="G44" s="192"/>
      <c r="H44" s="120">
        <f>156.48/12</f>
        <v>13.04</v>
      </c>
      <c r="I44" s="13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30" t="s">
        <v>14</v>
      </c>
      <c r="D45" s="224" t="s">
        <v>206</v>
      </c>
      <c r="E45" s="225"/>
      <c r="F45" s="225"/>
      <c r="G45" s="125">
        <v>52.87</v>
      </c>
      <c r="H45" s="120">
        <f>G45*2</f>
        <v>105.74</v>
      </c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148" t="s">
        <v>27</v>
      </c>
      <c r="D46" s="148"/>
      <c r="E46" s="148"/>
      <c r="F46" s="148"/>
      <c r="G46" s="148"/>
      <c r="H46" s="89">
        <f>SUM(H42:H45)</f>
        <v>509.98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90"/>
      <c r="D47" s="90"/>
      <c r="E47" s="90"/>
      <c r="F47" s="90"/>
      <c r="G47" s="90"/>
      <c r="H47" s="91"/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149" t="s">
        <v>193</v>
      </c>
      <c r="D48" s="149"/>
      <c r="E48" s="149"/>
      <c r="F48" s="149"/>
      <c r="G48" s="149"/>
      <c r="H48" s="149"/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51">
        <v>1</v>
      </c>
      <c r="D49" s="149" t="s">
        <v>194</v>
      </c>
      <c r="E49" s="149"/>
      <c r="F49" s="149"/>
      <c r="G49" s="149"/>
      <c r="H49" s="51" t="s">
        <v>26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9" customHeight="1" x14ac:dyDescent="0.25">
      <c r="A50" s="12"/>
      <c r="B50" s="12"/>
      <c r="C50" s="33" t="s">
        <v>184</v>
      </c>
      <c r="D50" s="157" t="s">
        <v>221</v>
      </c>
      <c r="E50" s="157"/>
      <c r="F50" s="157"/>
      <c r="G50" s="157"/>
      <c r="H50" s="96">
        <f>H38</f>
        <v>899.10000000000014</v>
      </c>
      <c r="I50" s="13"/>
      <c r="K50" s="45"/>
      <c r="L50" s="45"/>
      <c r="M50" s="9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9" customHeight="1" x14ac:dyDescent="0.25">
      <c r="A51" s="12"/>
      <c r="B51" s="12"/>
      <c r="C51" s="33" t="s">
        <v>192</v>
      </c>
      <c r="D51" s="157" t="s">
        <v>220</v>
      </c>
      <c r="E51" s="157"/>
      <c r="F51" s="157"/>
      <c r="G51" s="157"/>
      <c r="H51" s="96">
        <f>H46</f>
        <v>509.98</v>
      </c>
      <c r="I51" s="13"/>
      <c r="K51" s="45"/>
      <c r="L51" s="45"/>
      <c r="M51" s="94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9" customHeight="1" x14ac:dyDescent="0.25">
      <c r="A52" s="12"/>
      <c r="B52" s="12"/>
      <c r="C52" s="148" t="s">
        <v>27</v>
      </c>
      <c r="D52" s="148"/>
      <c r="E52" s="148"/>
      <c r="F52" s="148"/>
      <c r="G52" s="148"/>
      <c r="H52" s="89">
        <f>SUM(H50:H51)</f>
        <v>1409.0800000000002</v>
      </c>
      <c r="I52" s="13"/>
      <c r="K52" s="45"/>
      <c r="L52" s="45"/>
      <c r="M52" s="94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x14ac:dyDescent="0.25">
      <c r="A53" s="12"/>
      <c r="B53" s="12"/>
      <c r="C53" s="14"/>
      <c r="D53" s="14"/>
      <c r="E53" s="14"/>
      <c r="F53" s="14"/>
      <c r="G53" s="14"/>
      <c r="H53" s="15"/>
      <c r="I53" s="13"/>
      <c r="M53" s="53"/>
    </row>
    <row r="54" spans="1:25" x14ac:dyDescent="0.25">
      <c r="A54" s="12"/>
      <c r="B54" s="12"/>
      <c r="C54" s="149" t="s">
        <v>28</v>
      </c>
      <c r="D54" s="149"/>
      <c r="E54" s="149"/>
      <c r="F54" s="149"/>
      <c r="G54" s="149"/>
      <c r="H54" s="149"/>
      <c r="I54" s="13"/>
      <c r="M54" s="28"/>
    </row>
    <row r="55" spans="1:25" ht="15.75" customHeight="1" x14ac:dyDescent="0.25">
      <c r="A55" s="12"/>
      <c r="B55" s="12"/>
      <c r="C55" s="149" t="s">
        <v>29</v>
      </c>
      <c r="D55" s="149"/>
      <c r="E55" s="149"/>
      <c r="F55" s="149"/>
      <c r="G55" s="149"/>
      <c r="H55" s="149"/>
      <c r="I55" s="13"/>
      <c r="M55" s="54"/>
    </row>
    <row r="56" spans="1:25" ht="13.9" customHeight="1" x14ac:dyDescent="0.25">
      <c r="A56" s="12"/>
      <c r="B56" s="12"/>
      <c r="C56" s="48" t="s">
        <v>30</v>
      </c>
      <c r="D56" s="143" t="s">
        <v>31</v>
      </c>
      <c r="E56" s="143"/>
      <c r="F56" s="143"/>
      <c r="G56" s="48" t="s">
        <v>32</v>
      </c>
      <c r="H56" s="49" t="s">
        <v>26</v>
      </c>
      <c r="I56" s="13"/>
    </row>
    <row r="57" spans="1:25" ht="13.9" customHeight="1" x14ac:dyDescent="0.25">
      <c r="A57" s="12"/>
      <c r="B57" s="12"/>
      <c r="C57" s="33" t="s">
        <v>8</v>
      </c>
      <c r="D57" s="161" t="s">
        <v>33</v>
      </c>
      <c r="E57" s="161"/>
      <c r="F57" s="161"/>
      <c r="G57" s="63">
        <v>8.3299999999999999E-2</v>
      </c>
      <c r="H57" s="97">
        <f>H38*G57</f>
        <v>74.895030000000006</v>
      </c>
      <c r="I57" s="13"/>
      <c r="K57" s="16"/>
    </row>
    <row r="58" spans="1:25" ht="13.9" customHeight="1" x14ac:dyDescent="0.25">
      <c r="A58" s="12"/>
      <c r="B58" s="12"/>
      <c r="C58" s="33" t="s">
        <v>10</v>
      </c>
      <c r="D58" s="161" t="s">
        <v>34</v>
      </c>
      <c r="E58" s="161"/>
      <c r="F58" s="161"/>
      <c r="G58" s="63">
        <v>0.121</v>
      </c>
      <c r="H58" s="98">
        <f>H38*G58</f>
        <v>108.79110000000001</v>
      </c>
      <c r="I58" s="13"/>
      <c r="K58" s="53"/>
    </row>
    <row r="59" spans="1:25" ht="13.9" customHeight="1" x14ac:dyDescent="0.25">
      <c r="A59" s="12"/>
      <c r="B59" s="12"/>
      <c r="C59" s="148" t="s">
        <v>27</v>
      </c>
      <c r="D59" s="148"/>
      <c r="E59" s="148"/>
      <c r="F59" s="148"/>
      <c r="G59" s="35">
        <f>SUM(G57:G58)</f>
        <v>0.20429999999999998</v>
      </c>
      <c r="H59" s="99">
        <f>SUM(H57:H58)</f>
        <v>183.68613000000002</v>
      </c>
      <c r="I59" s="13"/>
      <c r="K59" s="17"/>
    </row>
    <row r="60" spans="1:25" x14ac:dyDescent="0.25">
      <c r="A60" s="12"/>
      <c r="B60" s="12"/>
      <c r="C60" s="14"/>
      <c r="D60" s="14"/>
      <c r="E60" s="14"/>
      <c r="F60" s="14"/>
      <c r="G60" s="14"/>
      <c r="H60" s="15"/>
      <c r="I60" s="13"/>
    </row>
    <row r="61" spans="1:25" ht="24" customHeight="1" x14ac:dyDescent="0.25">
      <c r="A61" s="12"/>
      <c r="B61" s="12"/>
      <c r="C61" s="143" t="s">
        <v>36</v>
      </c>
      <c r="D61" s="143"/>
      <c r="E61" s="143"/>
      <c r="F61" s="143"/>
      <c r="G61" s="143"/>
      <c r="H61" s="143"/>
      <c r="I61" s="13"/>
      <c r="Q61" s="24"/>
    </row>
    <row r="62" spans="1:25" ht="13.9" customHeight="1" x14ac:dyDescent="0.25">
      <c r="A62" s="12"/>
      <c r="B62" s="12"/>
      <c r="C62" s="48" t="s">
        <v>37</v>
      </c>
      <c r="D62" s="143" t="s">
        <v>38</v>
      </c>
      <c r="E62" s="143"/>
      <c r="F62" s="143"/>
      <c r="G62" s="50" t="s">
        <v>32</v>
      </c>
      <c r="H62" s="49" t="s">
        <v>26</v>
      </c>
      <c r="I62" s="13"/>
    </row>
    <row r="63" spans="1:25" x14ac:dyDescent="0.25">
      <c r="A63" s="12"/>
      <c r="B63" s="12"/>
      <c r="C63" s="33" t="s">
        <v>8</v>
      </c>
      <c r="D63" s="189" t="s">
        <v>39</v>
      </c>
      <c r="E63" s="189"/>
      <c r="F63" s="189"/>
      <c r="G63" s="36">
        <v>0.2</v>
      </c>
      <c r="H63" s="96">
        <f>ROUND(G63*($H$38+$H$43+$H$59),2)</f>
        <v>294.8</v>
      </c>
      <c r="I63" s="13"/>
    </row>
    <row r="64" spans="1:25" ht="15" customHeight="1" x14ac:dyDescent="0.25">
      <c r="A64" s="12"/>
      <c r="B64" s="12"/>
      <c r="C64" s="33" t="s">
        <v>10</v>
      </c>
      <c r="D64" s="188" t="s">
        <v>40</v>
      </c>
      <c r="E64" s="188"/>
      <c r="F64" s="188"/>
      <c r="G64" s="56"/>
      <c r="H64" s="96">
        <f t="shared" ref="H64:H69" si="0">ROUND(G64*($H$38+$H$43+$H$59),2)</f>
        <v>0</v>
      </c>
      <c r="I64" s="1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57"/>
    </row>
    <row r="65" spans="1:28" x14ac:dyDescent="0.25">
      <c r="A65" s="12"/>
      <c r="B65" s="12"/>
      <c r="C65" s="33" t="s">
        <v>12</v>
      </c>
      <c r="D65" s="188" t="s">
        <v>41</v>
      </c>
      <c r="E65" s="188"/>
      <c r="F65" s="188"/>
      <c r="G65" s="56"/>
      <c r="H65" s="96">
        <f t="shared" si="0"/>
        <v>0</v>
      </c>
      <c r="I65" s="13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57"/>
    </row>
    <row r="66" spans="1:28" x14ac:dyDescent="0.25">
      <c r="A66" s="12"/>
      <c r="B66" s="12"/>
      <c r="C66" s="33" t="s">
        <v>14</v>
      </c>
      <c r="D66" s="188" t="s">
        <v>42</v>
      </c>
      <c r="E66" s="188"/>
      <c r="F66" s="188"/>
      <c r="G66" s="56"/>
      <c r="H66" s="96">
        <f t="shared" si="0"/>
        <v>0</v>
      </c>
      <c r="I66" s="13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57"/>
    </row>
    <row r="67" spans="1:28" x14ac:dyDescent="0.25">
      <c r="A67" s="12"/>
      <c r="B67" s="12"/>
      <c r="C67" s="33" t="s">
        <v>43</v>
      </c>
      <c r="D67" s="188" t="s">
        <v>44</v>
      </c>
      <c r="E67" s="188"/>
      <c r="F67" s="188"/>
      <c r="G67" s="56"/>
      <c r="H67" s="96">
        <f t="shared" si="0"/>
        <v>0</v>
      </c>
      <c r="I67" s="13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57"/>
    </row>
    <row r="68" spans="1:28" x14ac:dyDescent="0.25">
      <c r="A68" s="12"/>
      <c r="B68" s="12"/>
      <c r="C68" s="33" t="s">
        <v>45</v>
      </c>
      <c r="D68" s="188" t="s">
        <v>46</v>
      </c>
      <c r="E68" s="188"/>
      <c r="F68" s="188"/>
      <c r="G68" s="58">
        <v>0.08</v>
      </c>
      <c r="H68" s="96">
        <f t="shared" si="0"/>
        <v>117.92</v>
      </c>
      <c r="I68" s="13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8" x14ac:dyDescent="0.25">
      <c r="A69" s="12"/>
      <c r="B69" s="12"/>
      <c r="C69" s="33" t="s">
        <v>47</v>
      </c>
      <c r="D69" s="241" t="s">
        <v>49</v>
      </c>
      <c r="E69" s="241"/>
      <c r="F69" s="241"/>
      <c r="G69" s="56"/>
      <c r="H69" s="96">
        <f t="shared" si="0"/>
        <v>0</v>
      </c>
      <c r="I69" s="13"/>
    </row>
    <row r="70" spans="1:28" x14ac:dyDescent="0.25">
      <c r="A70" s="12"/>
      <c r="B70" s="12"/>
      <c r="C70" s="160" t="s">
        <v>48</v>
      </c>
      <c r="D70" s="184" t="s">
        <v>113</v>
      </c>
      <c r="E70" s="25" t="s">
        <v>111</v>
      </c>
      <c r="F70" s="25" t="s">
        <v>112</v>
      </c>
      <c r="G70" s="185">
        <f>(E71*F71)</f>
        <v>0</v>
      </c>
      <c r="H70" s="158">
        <f>ROUND(G70*($H$38+$H$43+$H$59),2)</f>
        <v>0</v>
      </c>
      <c r="I70" s="13"/>
    </row>
    <row r="71" spans="1:28" ht="46.5" customHeight="1" x14ac:dyDescent="0.25">
      <c r="A71" s="12"/>
      <c r="B71" s="12"/>
      <c r="C71" s="160"/>
      <c r="D71" s="184"/>
      <c r="E71" s="27"/>
      <c r="F71" s="44"/>
      <c r="G71" s="185"/>
      <c r="H71" s="158"/>
      <c r="I71" s="13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</row>
    <row r="72" spans="1:28" ht="13.9" customHeight="1" x14ac:dyDescent="0.25">
      <c r="A72" s="12"/>
      <c r="B72" s="12"/>
      <c r="C72" s="148" t="s">
        <v>27</v>
      </c>
      <c r="D72" s="148"/>
      <c r="E72" s="148"/>
      <c r="F72" s="148"/>
      <c r="G72" s="37">
        <f>SUM(G63:G71)</f>
        <v>0.28000000000000003</v>
      </c>
      <c r="H72" s="89">
        <f>SUM(H63:H71)</f>
        <v>412.72</v>
      </c>
      <c r="I72" s="13"/>
    </row>
    <row r="73" spans="1:28" ht="6.95" customHeight="1" x14ac:dyDescent="0.25">
      <c r="A73" s="12"/>
      <c r="B73" s="12"/>
      <c r="C73" s="14"/>
      <c r="D73" s="14"/>
      <c r="E73" s="14"/>
      <c r="F73" s="14"/>
      <c r="G73" s="14"/>
      <c r="H73" s="15"/>
      <c r="I73" s="13"/>
    </row>
    <row r="74" spans="1:28" x14ac:dyDescent="0.25">
      <c r="A74" s="12"/>
      <c r="B74" s="12"/>
      <c r="C74" s="149" t="s">
        <v>50</v>
      </c>
      <c r="D74" s="149"/>
      <c r="E74" s="149"/>
      <c r="F74" s="149"/>
      <c r="G74" s="149"/>
      <c r="H74" s="149"/>
      <c r="I74" s="13"/>
    </row>
    <row r="75" spans="1:28" ht="13.9" customHeight="1" x14ac:dyDescent="0.25">
      <c r="A75" s="12"/>
      <c r="B75" s="12"/>
      <c r="C75" s="48" t="s">
        <v>51</v>
      </c>
      <c r="D75" s="143" t="s">
        <v>52</v>
      </c>
      <c r="E75" s="143"/>
      <c r="F75" s="143"/>
      <c r="G75" s="143"/>
      <c r="H75" s="49" t="s">
        <v>26</v>
      </c>
      <c r="I75" s="13"/>
    </row>
    <row r="76" spans="1:28" ht="38.25" x14ac:dyDescent="0.25">
      <c r="A76" s="12"/>
      <c r="B76" s="12"/>
      <c r="C76" s="160" t="s">
        <v>8</v>
      </c>
      <c r="D76" s="161" t="s">
        <v>53</v>
      </c>
      <c r="E76" s="26" t="s">
        <v>115</v>
      </c>
      <c r="F76" s="26" t="s">
        <v>141</v>
      </c>
      <c r="G76" s="26" t="s">
        <v>120</v>
      </c>
      <c r="H76" s="183">
        <f>E77*F77-(H34*G77)</f>
        <v>312</v>
      </c>
      <c r="I76" s="13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</row>
    <row r="77" spans="1:28" x14ac:dyDescent="0.25">
      <c r="A77" s="12"/>
      <c r="B77" s="12"/>
      <c r="C77" s="160"/>
      <c r="D77" s="161"/>
      <c r="E77" s="121">
        <v>5.2</v>
      </c>
      <c r="F77" s="59">
        <v>60</v>
      </c>
      <c r="G77" s="122">
        <v>0.06</v>
      </c>
      <c r="H77" s="183"/>
      <c r="I77" s="13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8" ht="38.25" x14ac:dyDescent="0.25">
      <c r="A78" s="12"/>
      <c r="B78" s="12"/>
      <c r="C78" s="160" t="s">
        <v>10</v>
      </c>
      <c r="D78" s="161" t="s">
        <v>54</v>
      </c>
      <c r="E78" s="26" t="s">
        <v>116</v>
      </c>
      <c r="F78" s="26" t="s">
        <v>114</v>
      </c>
      <c r="G78" s="26" t="s">
        <v>120</v>
      </c>
      <c r="H78" s="183">
        <f>E79*F79-(E79*G79*F79)</f>
        <v>423.04500000000002</v>
      </c>
      <c r="I78" s="13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</row>
    <row r="79" spans="1:28" ht="13.9" customHeight="1" x14ac:dyDescent="0.25">
      <c r="A79" s="12"/>
      <c r="B79" s="12"/>
      <c r="C79" s="160"/>
      <c r="D79" s="161"/>
      <c r="E79" s="121">
        <v>16.59</v>
      </c>
      <c r="F79" s="59">
        <v>30</v>
      </c>
      <c r="G79" s="123">
        <v>0.15</v>
      </c>
      <c r="H79" s="183"/>
      <c r="I79" s="13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</row>
    <row r="80" spans="1:28" ht="13.9" customHeight="1" x14ac:dyDescent="0.25">
      <c r="A80" s="12"/>
      <c r="B80" s="12"/>
      <c r="C80" s="33" t="s">
        <v>12</v>
      </c>
      <c r="D80" s="161" t="s">
        <v>55</v>
      </c>
      <c r="E80" s="161"/>
      <c r="F80" s="161"/>
      <c r="G80" s="161"/>
      <c r="H80" s="101">
        <f>233.73*2</f>
        <v>467.46</v>
      </c>
      <c r="I80" s="13"/>
    </row>
    <row r="81" spans="1:24" ht="13.9" customHeight="1" x14ac:dyDescent="0.25">
      <c r="A81" s="12"/>
      <c r="B81" s="12"/>
      <c r="C81" s="33" t="s">
        <v>14</v>
      </c>
      <c r="D81" s="157" t="s">
        <v>56</v>
      </c>
      <c r="E81" s="157"/>
      <c r="F81" s="157"/>
      <c r="G81" s="157"/>
      <c r="H81" s="102"/>
      <c r="I81" s="13"/>
    </row>
    <row r="82" spans="1:24" ht="13.9" customHeight="1" x14ac:dyDescent="0.25">
      <c r="A82" s="12"/>
      <c r="B82" s="12"/>
      <c r="C82" s="33" t="s">
        <v>43</v>
      </c>
      <c r="D82" s="238" t="s">
        <v>223</v>
      </c>
      <c r="E82" s="239"/>
      <c r="F82" s="239"/>
      <c r="G82" s="240"/>
      <c r="H82" s="102" t="s">
        <v>123</v>
      </c>
      <c r="I82" s="13"/>
    </row>
    <row r="83" spans="1:24" ht="13.9" customHeight="1" x14ac:dyDescent="0.25">
      <c r="A83" s="12"/>
      <c r="B83" s="12"/>
      <c r="C83" s="180" t="s">
        <v>27</v>
      </c>
      <c r="D83" s="181"/>
      <c r="E83" s="181"/>
      <c r="F83" s="181"/>
      <c r="G83" s="182"/>
      <c r="H83" s="103">
        <f>SUM(H76:H82)</f>
        <v>1202.5050000000001</v>
      </c>
      <c r="I83" s="13"/>
    </row>
    <row r="84" spans="1:24" x14ac:dyDescent="0.25">
      <c r="A84" s="12"/>
      <c r="B84" s="12"/>
      <c r="C84" s="14"/>
      <c r="D84" s="14"/>
      <c r="E84" s="14"/>
      <c r="F84" s="14"/>
      <c r="G84" s="14"/>
      <c r="H84" s="15"/>
      <c r="I84" s="13"/>
    </row>
    <row r="85" spans="1:24" x14ac:dyDescent="0.25">
      <c r="A85" s="12"/>
      <c r="B85" s="12"/>
      <c r="C85" s="149" t="s">
        <v>57</v>
      </c>
      <c r="D85" s="149"/>
      <c r="E85" s="149"/>
      <c r="F85" s="149"/>
      <c r="G85" s="149"/>
      <c r="H85" s="149"/>
      <c r="I85" s="13"/>
    </row>
    <row r="86" spans="1:24" x14ac:dyDescent="0.25">
      <c r="A86" s="12"/>
      <c r="B86" s="12"/>
      <c r="C86" s="51">
        <v>2</v>
      </c>
      <c r="D86" s="149" t="s">
        <v>58</v>
      </c>
      <c r="E86" s="149"/>
      <c r="F86" s="149"/>
      <c r="G86" s="149"/>
      <c r="H86" s="51" t="s">
        <v>26</v>
      </c>
      <c r="I86" s="13"/>
    </row>
    <row r="87" spans="1:24" ht="13.9" customHeight="1" x14ac:dyDescent="0.25">
      <c r="A87" s="12"/>
      <c r="B87" s="12"/>
      <c r="C87" s="33" t="s">
        <v>30</v>
      </c>
      <c r="D87" s="157" t="s">
        <v>31</v>
      </c>
      <c r="E87" s="157"/>
      <c r="F87" s="157"/>
      <c r="G87" s="157"/>
      <c r="H87" s="96">
        <f>H59</f>
        <v>183.68613000000002</v>
      </c>
      <c r="I87" s="13"/>
    </row>
    <row r="88" spans="1:24" ht="13.9" customHeight="1" x14ac:dyDescent="0.25">
      <c r="A88" s="12"/>
      <c r="B88" s="12"/>
      <c r="C88" s="33" t="s">
        <v>37</v>
      </c>
      <c r="D88" s="157" t="s">
        <v>59</v>
      </c>
      <c r="E88" s="157"/>
      <c r="F88" s="157"/>
      <c r="G88" s="157"/>
      <c r="H88" s="96">
        <f>H72</f>
        <v>412.72</v>
      </c>
      <c r="I88" s="13"/>
    </row>
    <row r="89" spans="1:24" ht="13.9" customHeight="1" x14ac:dyDescent="0.25">
      <c r="A89" s="12"/>
      <c r="B89" s="12"/>
      <c r="C89" s="33" t="s">
        <v>51</v>
      </c>
      <c r="D89" s="157" t="s">
        <v>52</v>
      </c>
      <c r="E89" s="157"/>
      <c r="F89" s="157"/>
      <c r="G89" s="157"/>
      <c r="H89" s="96">
        <f>H83</f>
        <v>1202.5050000000001</v>
      </c>
      <c r="I89" s="13"/>
      <c r="M89" s="28"/>
    </row>
    <row r="90" spans="1:24" ht="13.9" customHeight="1" x14ac:dyDescent="0.25">
      <c r="A90" s="12"/>
      <c r="B90" s="12"/>
      <c r="C90" s="148" t="s">
        <v>27</v>
      </c>
      <c r="D90" s="148"/>
      <c r="E90" s="148"/>
      <c r="F90" s="148"/>
      <c r="G90" s="148"/>
      <c r="H90" s="89">
        <f>SUM(H87:H89)</f>
        <v>1798.9111300000002</v>
      </c>
      <c r="I90" s="13"/>
    </row>
    <row r="91" spans="1:24" x14ac:dyDescent="0.25">
      <c r="A91" s="12"/>
      <c r="B91" s="12"/>
      <c r="C91" s="14"/>
      <c r="D91" s="14"/>
      <c r="E91" s="14"/>
      <c r="F91" s="14"/>
      <c r="G91" s="14"/>
      <c r="H91" s="15"/>
      <c r="I91" s="13"/>
    </row>
    <row r="92" spans="1:24" x14ac:dyDescent="0.25">
      <c r="A92" s="12"/>
      <c r="B92" s="12"/>
      <c r="C92" s="149" t="s">
        <v>60</v>
      </c>
      <c r="D92" s="149"/>
      <c r="E92" s="149"/>
      <c r="F92" s="149"/>
      <c r="G92" s="149"/>
      <c r="H92" s="149"/>
      <c r="I92" s="13"/>
    </row>
    <row r="93" spans="1:24" ht="27.4" customHeight="1" x14ac:dyDescent="0.25">
      <c r="A93" s="12"/>
      <c r="B93" s="12"/>
      <c r="C93" s="203" t="s">
        <v>208</v>
      </c>
      <c r="D93" s="203"/>
      <c r="E93" s="203"/>
      <c r="F93" s="203"/>
      <c r="G93" s="204">
        <f>H38+H59</f>
        <v>1082.7861300000002</v>
      </c>
      <c r="H93" s="204"/>
      <c r="I93" s="13"/>
      <c r="K93" s="53"/>
      <c r="M93" s="53"/>
    </row>
    <row r="94" spans="1:24" ht="13.9" customHeight="1" x14ac:dyDescent="0.25">
      <c r="A94" s="12"/>
      <c r="B94" s="12"/>
      <c r="C94" s="48">
        <v>3</v>
      </c>
      <c r="D94" s="143" t="s">
        <v>61</v>
      </c>
      <c r="E94" s="143"/>
      <c r="F94" s="143"/>
      <c r="G94" s="50" t="s">
        <v>32</v>
      </c>
      <c r="H94" s="49" t="s">
        <v>26</v>
      </c>
      <c r="I94" s="13"/>
    </row>
    <row r="95" spans="1:24" ht="16.5" customHeight="1" x14ac:dyDescent="0.25">
      <c r="A95" s="12"/>
      <c r="B95" s="12"/>
      <c r="C95" s="160" t="s">
        <v>8</v>
      </c>
      <c r="D95" s="154" t="s">
        <v>62</v>
      </c>
      <c r="E95" s="38" t="s">
        <v>63</v>
      </c>
      <c r="F95" s="38">
        <v>30</v>
      </c>
      <c r="G95" s="162">
        <f>(119.44%*F95/30)*F96*1/12</f>
        <v>0</v>
      </c>
      <c r="H95" s="158">
        <f>$G$93*G95</f>
        <v>0</v>
      </c>
      <c r="I95" s="13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</row>
    <row r="96" spans="1:24" ht="60" customHeight="1" x14ac:dyDescent="0.25">
      <c r="A96" s="12"/>
      <c r="B96" s="12"/>
      <c r="C96" s="160"/>
      <c r="D96" s="154"/>
      <c r="E96" s="38" t="s">
        <v>119</v>
      </c>
      <c r="F96" s="39"/>
      <c r="G96" s="162"/>
      <c r="H96" s="158">
        <f>$G$93*G96</f>
        <v>0</v>
      </c>
      <c r="I96" s="13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</row>
    <row r="97" spans="1:24" ht="13.9" customHeight="1" x14ac:dyDescent="0.25">
      <c r="A97" s="12"/>
      <c r="B97" s="12"/>
      <c r="C97" s="33" t="s">
        <v>10</v>
      </c>
      <c r="D97" s="160" t="s">
        <v>64</v>
      </c>
      <c r="E97" s="160"/>
      <c r="F97" s="160"/>
      <c r="G97" s="60">
        <f>G95*G68</f>
        <v>0</v>
      </c>
      <c r="H97" s="100">
        <f>$G$93*G97</f>
        <v>0</v>
      </c>
      <c r="I97" s="13"/>
    </row>
    <row r="98" spans="1:24" ht="13.9" customHeight="1" x14ac:dyDescent="0.25">
      <c r="A98" s="12"/>
      <c r="B98" s="12"/>
      <c r="C98" s="160" t="s">
        <v>12</v>
      </c>
      <c r="D98" s="176" t="s">
        <v>65</v>
      </c>
      <c r="E98" s="154" t="s">
        <v>63</v>
      </c>
      <c r="F98" s="176">
        <v>7</v>
      </c>
      <c r="G98" s="177">
        <f>F98/30/12</f>
        <v>1.9444444444444445E-2</v>
      </c>
      <c r="H98" s="158">
        <f>$G$93*G98</f>
        <v>21.054174750000005</v>
      </c>
      <c r="I98" s="13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</row>
    <row r="99" spans="1:24" ht="50.25" customHeight="1" x14ac:dyDescent="0.25">
      <c r="A99" s="12"/>
      <c r="B99" s="12"/>
      <c r="C99" s="160"/>
      <c r="D99" s="176"/>
      <c r="E99" s="154"/>
      <c r="F99" s="176"/>
      <c r="G99" s="177"/>
      <c r="H99" s="158"/>
      <c r="I99" s="13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</row>
    <row r="100" spans="1:24" ht="24" customHeight="1" x14ac:dyDescent="0.25">
      <c r="A100" s="12"/>
      <c r="B100" s="12"/>
      <c r="C100" s="33" t="s">
        <v>14</v>
      </c>
      <c r="D100" s="160" t="s">
        <v>66</v>
      </c>
      <c r="E100" s="160"/>
      <c r="F100" s="160"/>
      <c r="G100" s="60">
        <f>G98*G72</f>
        <v>5.4444444444444453E-3</v>
      </c>
      <c r="H100" s="100">
        <f>$G$93*G100</f>
        <v>5.8951689300000023</v>
      </c>
      <c r="I100" s="13"/>
      <c r="M100" s="53"/>
      <c r="Q100" s="53"/>
    </row>
    <row r="101" spans="1:24" ht="27" customHeight="1" x14ac:dyDescent="0.25">
      <c r="A101" s="12"/>
      <c r="B101" s="12"/>
      <c r="C101" s="33" t="s">
        <v>43</v>
      </c>
      <c r="D101" s="160" t="s">
        <v>67</v>
      </c>
      <c r="E101" s="160"/>
      <c r="F101" s="160"/>
      <c r="G101" s="60">
        <v>0.04</v>
      </c>
      <c r="H101" s="100">
        <f>H38*G101</f>
        <v>35.964000000000006</v>
      </c>
      <c r="I101" s="13"/>
      <c r="K101" s="53"/>
      <c r="M101" s="53"/>
      <c r="Q101" s="53"/>
    </row>
    <row r="102" spans="1:24" ht="13.9" customHeight="1" x14ac:dyDescent="0.25">
      <c r="A102" s="12"/>
      <c r="B102" s="12"/>
      <c r="C102" s="148" t="s">
        <v>27</v>
      </c>
      <c r="D102" s="148"/>
      <c r="E102" s="148"/>
      <c r="F102" s="148"/>
      <c r="G102" s="148"/>
      <c r="H102" s="89">
        <f>SUM(H95:H101)</f>
        <v>62.913343680000011</v>
      </c>
      <c r="I102" s="13"/>
      <c r="K102" s="53"/>
      <c r="M102" s="53"/>
      <c r="Q102" s="53"/>
    </row>
    <row r="103" spans="1:24" x14ac:dyDescent="0.25">
      <c r="A103" s="12"/>
      <c r="B103" s="12"/>
      <c r="C103" s="14"/>
      <c r="D103" s="14"/>
      <c r="E103" s="14"/>
      <c r="F103" s="14"/>
      <c r="G103" s="14"/>
      <c r="H103" s="15"/>
      <c r="I103" s="13"/>
      <c r="M103" s="54"/>
      <c r="Q103" s="54"/>
    </row>
    <row r="104" spans="1:24" x14ac:dyDescent="0.25">
      <c r="A104" s="12"/>
      <c r="B104" s="12"/>
      <c r="C104" s="149" t="s">
        <v>68</v>
      </c>
      <c r="D104" s="149"/>
      <c r="E104" s="149"/>
      <c r="F104" s="149"/>
      <c r="G104" s="149"/>
      <c r="H104" s="149"/>
      <c r="I104" s="13"/>
      <c r="K104" s="54"/>
      <c r="M104" s="53"/>
      <c r="Q104" s="17"/>
    </row>
    <row r="105" spans="1:24" ht="28.15" customHeight="1" x14ac:dyDescent="0.25">
      <c r="A105" s="12"/>
      <c r="B105" s="12"/>
      <c r="C105" s="203" t="s">
        <v>209</v>
      </c>
      <c r="D105" s="203"/>
      <c r="E105" s="203"/>
      <c r="F105" s="203"/>
      <c r="G105" s="204">
        <f>H38</f>
        <v>899.10000000000014</v>
      </c>
      <c r="H105" s="204"/>
      <c r="I105" s="13"/>
      <c r="M105" s="54"/>
      <c r="Q105" s="54"/>
      <c r="S105" s="24"/>
    </row>
    <row r="106" spans="1:24" x14ac:dyDescent="0.25">
      <c r="A106" s="12"/>
      <c r="B106" s="12"/>
      <c r="C106" s="149" t="s">
        <v>69</v>
      </c>
      <c r="D106" s="149"/>
      <c r="E106" s="149"/>
      <c r="F106" s="149"/>
      <c r="G106" s="149"/>
      <c r="H106" s="149"/>
      <c r="I106" s="13"/>
    </row>
    <row r="107" spans="1:24" x14ac:dyDescent="0.25">
      <c r="A107" s="12"/>
      <c r="B107" s="12"/>
      <c r="C107" s="48" t="s">
        <v>70</v>
      </c>
      <c r="D107" s="149" t="s">
        <v>71</v>
      </c>
      <c r="E107" s="149"/>
      <c r="F107" s="149"/>
      <c r="G107" s="149"/>
      <c r="H107" s="52" t="s">
        <v>26</v>
      </c>
      <c r="I107" s="13"/>
    </row>
    <row r="108" spans="1:24" ht="64.5" customHeight="1" x14ac:dyDescent="0.25">
      <c r="A108" s="12"/>
      <c r="B108" s="12"/>
      <c r="C108" s="33" t="s">
        <v>8</v>
      </c>
      <c r="D108" s="161" t="s">
        <v>72</v>
      </c>
      <c r="E108" s="161"/>
      <c r="F108" s="161"/>
      <c r="G108" s="60">
        <v>6.3E-3</v>
      </c>
      <c r="H108" s="100">
        <f>$G$105*G108</f>
        <v>5.6643300000000005</v>
      </c>
      <c r="I108" s="13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</row>
    <row r="109" spans="1:24" ht="13.9" customHeight="1" x14ac:dyDescent="0.25">
      <c r="A109" s="12"/>
      <c r="B109" s="12"/>
      <c r="C109" s="160" t="s">
        <v>10</v>
      </c>
      <c r="D109" s="161" t="s">
        <v>73</v>
      </c>
      <c r="E109" s="154" t="s">
        <v>74</v>
      </c>
      <c r="F109" s="175"/>
      <c r="G109" s="162">
        <f>119.44%*(F109/30/12)</f>
        <v>0</v>
      </c>
      <c r="H109" s="158">
        <f>$G$105*G109</f>
        <v>0</v>
      </c>
      <c r="I109" s="13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</row>
    <row r="110" spans="1:24" ht="29.85" customHeight="1" x14ac:dyDescent="0.25">
      <c r="A110" s="12"/>
      <c r="B110" s="12"/>
      <c r="C110" s="160"/>
      <c r="D110" s="161"/>
      <c r="E110" s="154"/>
      <c r="F110" s="175"/>
      <c r="G110" s="162"/>
      <c r="H110" s="158"/>
      <c r="I110" s="13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</row>
    <row r="111" spans="1:24" ht="42" customHeight="1" x14ac:dyDescent="0.25">
      <c r="A111" s="12"/>
      <c r="B111" s="12"/>
      <c r="C111" s="160" t="s">
        <v>12</v>
      </c>
      <c r="D111" s="161" t="s">
        <v>75</v>
      </c>
      <c r="E111" s="38" t="s">
        <v>76</v>
      </c>
      <c r="F111" s="41">
        <v>5</v>
      </c>
      <c r="G111" s="162">
        <f>(119.44%*(5/30))*(F112)*(1/12)</f>
        <v>0</v>
      </c>
      <c r="H111" s="158">
        <f>$G$105*G111</f>
        <v>0</v>
      </c>
      <c r="I111" s="13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</row>
    <row r="112" spans="1:24" ht="59.25" customHeight="1" x14ac:dyDescent="0.25">
      <c r="A112" s="12"/>
      <c r="B112" s="12"/>
      <c r="C112" s="160"/>
      <c r="D112" s="161"/>
      <c r="E112" s="38" t="s">
        <v>119</v>
      </c>
      <c r="F112" s="39"/>
      <c r="G112" s="162"/>
      <c r="H112" s="158"/>
      <c r="I112" s="13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</row>
    <row r="113" spans="1:24" ht="34.5" customHeight="1" x14ac:dyDescent="0.25">
      <c r="A113" s="12"/>
      <c r="B113" s="12"/>
      <c r="C113" s="160" t="s">
        <v>14</v>
      </c>
      <c r="D113" s="161" t="s">
        <v>77</v>
      </c>
      <c r="E113" s="38" t="s">
        <v>78</v>
      </c>
      <c r="F113" s="41">
        <v>15</v>
      </c>
      <c r="G113" s="162">
        <f>(119.44%*(15/30)*F114)/12</f>
        <v>0</v>
      </c>
      <c r="H113" s="158">
        <f>$G$105*G113</f>
        <v>0</v>
      </c>
      <c r="I113" s="13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</row>
    <row r="114" spans="1:24" ht="59.25" customHeight="1" x14ac:dyDescent="0.25">
      <c r="A114" s="12"/>
      <c r="B114" s="12"/>
      <c r="C114" s="160"/>
      <c r="D114" s="161"/>
      <c r="E114" s="38" t="s">
        <v>119</v>
      </c>
      <c r="F114" s="39"/>
      <c r="G114" s="162"/>
      <c r="H114" s="158"/>
      <c r="I114" s="13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</row>
    <row r="115" spans="1:24" ht="21.75" customHeight="1" x14ac:dyDescent="0.25">
      <c r="A115" s="12"/>
      <c r="B115" s="12"/>
      <c r="C115" s="160" t="s">
        <v>43</v>
      </c>
      <c r="D115" s="161" t="s">
        <v>79</v>
      </c>
      <c r="E115" s="154" t="s">
        <v>74</v>
      </c>
      <c r="F115" s="175"/>
      <c r="G115" s="162">
        <f>(119.44%*(F115/30)/12)</f>
        <v>0</v>
      </c>
      <c r="H115" s="158">
        <f>$G$105*G115</f>
        <v>0</v>
      </c>
      <c r="I115" s="13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</row>
    <row r="116" spans="1:24" ht="54.75" customHeight="1" x14ac:dyDescent="0.25">
      <c r="A116" s="12"/>
      <c r="B116" s="12"/>
      <c r="C116" s="160"/>
      <c r="D116" s="161"/>
      <c r="E116" s="154"/>
      <c r="F116" s="175"/>
      <c r="G116" s="162"/>
      <c r="H116" s="158"/>
      <c r="I116" s="13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</row>
    <row r="117" spans="1:24" ht="43.5" customHeight="1" x14ac:dyDescent="0.25">
      <c r="A117" s="12"/>
      <c r="B117" s="12"/>
      <c r="C117" s="160" t="s">
        <v>45</v>
      </c>
      <c r="D117" s="161" t="s">
        <v>80</v>
      </c>
      <c r="E117" s="38" t="s">
        <v>142</v>
      </c>
      <c r="F117" s="38">
        <v>4</v>
      </c>
      <c r="G117" s="162">
        <f>F118*(F117/12)/12</f>
        <v>0</v>
      </c>
      <c r="H117" s="158">
        <f>$G$105*G117</f>
        <v>0</v>
      </c>
      <c r="I117" s="13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</row>
    <row r="118" spans="1:24" ht="51.75" customHeight="1" x14ac:dyDescent="0.25">
      <c r="A118" s="12"/>
      <c r="B118" s="12"/>
      <c r="C118" s="160"/>
      <c r="D118" s="161"/>
      <c r="E118" s="38" t="s">
        <v>119</v>
      </c>
      <c r="F118" s="39"/>
      <c r="G118" s="162"/>
      <c r="H118" s="158"/>
      <c r="I118" s="13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</row>
    <row r="119" spans="1:24" ht="19.5" customHeight="1" x14ac:dyDescent="0.25">
      <c r="A119" s="12"/>
      <c r="B119" s="12"/>
      <c r="C119" s="171" t="s">
        <v>35</v>
      </c>
      <c r="D119" s="172"/>
      <c r="E119" s="172"/>
      <c r="F119" s="173"/>
      <c r="G119" s="35">
        <f>SUM(G108:G118)</f>
        <v>6.3E-3</v>
      </c>
      <c r="H119" s="104">
        <f>SUM(H108:H117)</f>
        <v>5.6643300000000005</v>
      </c>
      <c r="I119" s="13"/>
    </row>
    <row r="120" spans="1:24" ht="33" customHeight="1" x14ac:dyDescent="0.25">
      <c r="A120" s="12"/>
      <c r="B120" s="12"/>
      <c r="C120" s="61" t="s">
        <v>47</v>
      </c>
      <c r="D120" s="163" t="s">
        <v>124</v>
      </c>
      <c r="E120" s="164"/>
      <c r="F120" s="165"/>
      <c r="G120" s="62">
        <f>G72*G119</f>
        <v>1.7640000000000002E-3</v>
      </c>
      <c r="H120" s="105">
        <f>G105*G120</f>
        <v>1.5860124000000004</v>
      </c>
      <c r="I120" s="13"/>
    </row>
    <row r="121" spans="1:24" ht="69.75" customHeight="1" x14ac:dyDescent="0.25">
      <c r="A121" s="12"/>
      <c r="B121" s="12"/>
      <c r="C121" s="61" t="s">
        <v>48</v>
      </c>
      <c r="D121" s="166" t="s">
        <v>125</v>
      </c>
      <c r="E121" s="166"/>
      <c r="F121" s="167" t="s">
        <v>126</v>
      </c>
      <c r="G121" s="169">
        <f>30+F109+F115</f>
        <v>30</v>
      </c>
      <c r="H121" s="105">
        <f>(((H83-H78-H76)/30)*G121)/12</f>
        <v>38.955000000000005</v>
      </c>
      <c r="I121" s="13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</row>
    <row r="122" spans="1:24" ht="35.25" customHeight="1" x14ac:dyDescent="0.25">
      <c r="A122" s="12"/>
      <c r="B122" s="12"/>
      <c r="C122" s="55" t="s">
        <v>127</v>
      </c>
      <c r="D122" s="166" t="s">
        <v>128</v>
      </c>
      <c r="E122" s="166"/>
      <c r="F122" s="168"/>
      <c r="G122" s="170"/>
      <c r="H122" s="106">
        <f>((H102/30)*G121)/12</f>
        <v>5.2427786400000009</v>
      </c>
      <c r="I122" s="13"/>
    </row>
    <row r="123" spans="1:24" ht="16.5" customHeight="1" x14ac:dyDescent="0.25">
      <c r="A123" s="12"/>
      <c r="B123" s="12"/>
      <c r="C123" s="55" t="s">
        <v>129</v>
      </c>
      <c r="D123" s="163" t="s">
        <v>130</v>
      </c>
      <c r="E123" s="164"/>
      <c r="F123" s="164"/>
      <c r="G123" s="165"/>
      <c r="H123" s="107">
        <f>Uniformes!J17/12</f>
        <v>0</v>
      </c>
      <c r="I123" s="13"/>
    </row>
    <row r="124" spans="1:24" ht="18" customHeight="1" x14ac:dyDescent="0.25">
      <c r="A124" s="12"/>
      <c r="B124" s="12"/>
      <c r="C124" s="148" t="s">
        <v>27</v>
      </c>
      <c r="D124" s="148"/>
      <c r="E124" s="148"/>
      <c r="F124" s="148"/>
      <c r="G124" s="148"/>
      <c r="H124" s="89">
        <f>SUM(H119:H123)</f>
        <v>51.448121040000004</v>
      </c>
      <c r="I124" s="13"/>
    </row>
    <row r="125" spans="1:24" ht="6.95" customHeight="1" x14ac:dyDescent="0.25">
      <c r="A125" s="12"/>
      <c r="B125" s="12"/>
      <c r="D125"/>
      <c r="E125"/>
      <c r="F125"/>
      <c r="G125"/>
      <c r="I125" s="13"/>
    </row>
    <row r="126" spans="1:24" x14ac:dyDescent="0.25">
      <c r="A126" s="12"/>
      <c r="B126" s="12"/>
      <c r="C126" s="149" t="s">
        <v>81</v>
      </c>
      <c r="D126" s="149"/>
      <c r="E126" s="149"/>
      <c r="F126" s="149"/>
      <c r="G126" s="149"/>
      <c r="H126" s="149"/>
      <c r="I126" s="13"/>
    </row>
    <row r="127" spans="1:24" ht="13.9" customHeight="1" x14ac:dyDescent="0.25">
      <c r="A127" s="12"/>
      <c r="B127" s="12"/>
      <c r="C127" s="48">
        <v>4</v>
      </c>
      <c r="D127" s="143" t="s">
        <v>82</v>
      </c>
      <c r="E127" s="143"/>
      <c r="F127" s="143"/>
      <c r="G127" s="143"/>
      <c r="H127" s="49" t="s">
        <v>26</v>
      </c>
      <c r="I127" s="13"/>
    </row>
    <row r="128" spans="1:24" ht="13.9" customHeight="1" x14ac:dyDescent="0.25">
      <c r="A128" s="12"/>
      <c r="B128" s="12"/>
      <c r="C128" s="33" t="s">
        <v>70</v>
      </c>
      <c r="D128" s="157" t="s">
        <v>71</v>
      </c>
      <c r="E128" s="157"/>
      <c r="F128" s="157"/>
      <c r="G128" s="157"/>
      <c r="H128" s="96">
        <f>H124</f>
        <v>51.448121040000004</v>
      </c>
      <c r="I128" s="13"/>
    </row>
    <row r="129" spans="1:1024" ht="13.9" customHeight="1" x14ac:dyDescent="0.25">
      <c r="A129" s="12"/>
      <c r="B129" s="12"/>
      <c r="C129" s="148" t="s">
        <v>27</v>
      </c>
      <c r="D129" s="148"/>
      <c r="E129" s="148"/>
      <c r="F129" s="148"/>
      <c r="G129" s="148"/>
      <c r="H129" s="89">
        <f>SUM(H128:H128)</f>
        <v>51.448121040000004</v>
      </c>
      <c r="I129" s="13"/>
    </row>
    <row r="130" spans="1:1024" ht="6.95" customHeight="1" x14ac:dyDescent="0.25">
      <c r="A130" s="12"/>
      <c r="B130" s="12"/>
      <c r="C130" s="14"/>
      <c r="D130" s="14"/>
      <c r="E130" s="14"/>
      <c r="F130" s="14"/>
      <c r="G130" s="14"/>
      <c r="H130" s="15"/>
      <c r="I130" s="13"/>
    </row>
    <row r="131" spans="1:1024" s="18" customFormat="1" ht="13.35" customHeight="1" x14ac:dyDescent="0.25">
      <c r="C131" s="149" t="s">
        <v>83</v>
      </c>
      <c r="D131" s="149"/>
      <c r="E131" s="149"/>
      <c r="F131" s="149"/>
      <c r="G131" s="149"/>
      <c r="H131" s="149"/>
      <c r="AMA131"/>
      <c r="AMB131"/>
      <c r="AMC131"/>
      <c r="AMD131"/>
      <c r="AME131"/>
      <c r="AMF131"/>
      <c r="AMG131"/>
      <c r="AMH131"/>
      <c r="AMI131"/>
      <c r="AMJ131"/>
    </row>
    <row r="132" spans="1:1024" ht="13.35" customHeight="1" x14ac:dyDescent="0.25">
      <c r="A132" s="18"/>
      <c r="B132" s="18"/>
      <c r="C132" s="48">
        <v>5</v>
      </c>
      <c r="D132" s="143" t="s">
        <v>84</v>
      </c>
      <c r="E132" s="143"/>
      <c r="F132" s="143"/>
      <c r="G132" s="143"/>
      <c r="H132" s="49" t="s">
        <v>26</v>
      </c>
    </row>
    <row r="133" spans="1:1024" ht="13.35" customHeight="1" x14ac:dyDescent="0.25">
      <c r="A133" s="18"/>
      <c r="B133" s="18"/>
      <c r="C133" s="42" t="s">
        <v>8</v>
      </c>
      <c r="D133" s="147" t="s">
        <v>85</v>
      </c>
      <c r="E133" s="147"/>
      <c r="F133" s="147"/>
      <c r="G133" s="147"/>
      <c r="H133" s="118">
        <f>Uniformes!J17</f>
        <v>0</v>
      </c>
    </row>
    <row r="134" spans="1:1024" ht="13.35" customHeight="1" x14ac:dyDescent="0.25">
      <c r="A134" s="18"/>
      <c r="B134" s="18"/>
      <c r="C134" s="42" t="s">
        <v>10</v>
      </c>
      <c r="D134" s="147" t="s">
        <v>201</v>
      </c>
      <c r="E134" s="147"/>
      <c r="F134" s="147"/>
      <c r="G134" s="147"/>
      <c r="H134" s="118">
        <f>Materiais!F6</f>
        <v>0</v>
      </c>
    </row>
    <row r="135" spans="1:1024" ht="13.35" customHeight="1" x14ac:dyDescent="0.25">
      <c r="A135" s="18"/>
      <c r="B135" s="18"/>
      <c r="C135" s="42" t="s">
        <v>12</v>
      </c>
      <c r="D135" s="147" t="s">
        <v>202</v>
      </c>
      <c r="E135" s="147"/>
      <c r="F135" s="147"/>
      <c r="G135" s="147"/>
      <c r="H135" s="118">
        <f>Equipamentos!F12</f>
        <v>0</v>
      </c>
    </row>
    <row r="136" spans="1:1024" s="12" customFormat="1" ht="13.35" customHeight="1" x14ac:dyDescent="0.25">
      <c r="C136" s="148" t="s">
        <v>86</v>
      </c>
      <c r="D136" s="148"/>
      <c r="E136" s="148"/>
      <c r="F136" s="148"/>
      <c r="G136" s="148"/>
      <c r="H136" s="89">
        <f>SUM(H133:H135)</f>
        <v>0</v>
      </c>
      <c r="AMA136"/>
      <c r="AMB136"/>
      <c r="AMC136"/>
      <c r="AMD136"/>
      <c r="AME136"/>
      <c r="AMF136"/>
      <c r="AMG136"/>
      <c r="AMH136"/>
      <c r="AMI136"/>
      <c r="AMJ136"/>
    </row>
    <row r="137" spans="1:1024" ht="12.75" customHeight="1" x14ac:dyDescent="0.25">
      <c r="A137" s="12"/>
      <c r="B137" s="12"/>
      <c r="C137" s="19"/>
      <c r="D137" s="19"/>
      <c r="E137" s="19"/>
      <c r="F137" s="19"/>
      <c r="G137" s="19"/>
      <c r="H137" s="20"/>
    </row>
    <row r="138" spans="1:1024" ht="12.75" customHeight="1" x14ac:dyDescent="0.25">
      <c r="A138" s="12"/>
      <c r="B138" s="12"/>
      <c r="C138" s="149" t="s">
        <v>87</v>
      </c>
      <c r="D138" s="149"/>
      <c r="E138" s="149"/>
      <c r="F138" s="149" t="s">
        <v>88</v>
      </c>
      <c r="G138" s="149" t="s">
        <v>89</v>
      </c>
      <c r="H138" s="149"/>
    </row>
    <row r="139" spans="1:1024" ht="12.75" customHeight="1" x14ac:dyDescent="0.25">
      <c r="A139" s="12"/>
      <c r="B139" s="12"/>
      <c r="C139" s="48">
        <v>6</v>
      </c>
      <c r="D139" s="143" t="s">
        <v>90</v>
      </c>
      <c r="E139" s="143"/>
      <c r="F139" s="144" t="s">
        <v>32</v>
      </c>
      <c r="G139" s="144"/>
      <c r="H139" s="49" t="s">
        <v>26</v>
      </c>
    </row>
    <row r="140" spans="1:1024" ht="12.75" customHeight="1" x14ac:dyDescent="0.25">
      <c r="A140" s="12"/>
      <c r="B140" s="12"/>
      <c r="C140" s="38" t="s">
        <v>8</v>
      </c>
      <c r="D140" s="145" t="s">
        <v>91</v>
      </c>
      <c r="E140" s="145"/>
      <c r="F140" s="146"/>
      <c r="G140" s="146"/>
      <c r="H140" s="96">
        <f>H156*F140</f>
        <v>0</v>
      </c>
    </row>
    <row r="141" spans="1:1024" ht="12.75" customHeight="1" x14ac:dyDescent="0.25">
      <c r="A141" s="12"/>
      <c r="B141" s="12"/>
      <c r="C141" s="38" t="s">
        <v>10</v>
      </c>
      <c r="D141" s="145" t="s">
        <v>92</v>
      </c>
      <c r="E141" s="145"/>
      <c r="F141" s="146"/>
      <c r="G141" s="146"/>
      <c r="H141" s="96">
        <f>(H156+H140)*F141</f>
        <v>0</v>
      </c>
    </row>
    <row r="142" spans="1:1024" ht="12.75" customHeight="1" x14ac:dyDescent="0.25">
      <c r="A142" s="12"/>
      <c r="B142" s="12"/>
      <c r="C142" s="153" t="s">
        <v>93</v>
      </c>
      <c r="D142" s="153"/>
      <c r="E142" s="153"/>
      <c r="F142" s="153"/>
      <c r="G142" s="153"/>
      <c r="H142" s="34">
        <f>H140+H141+H156</f>
        <v>3322.3525947200001</v>
      </c>
    </row>
    <row r="143" spans="1:1024" ht="12.75" customHeight="1" x14ac:dyDescent="0.25">
      <c r="A143" s="12"/>
      <c r="B143" s="12"/>
      <c r="C143" s="154" t="s">
        <v>12</v>
      </c>
      <c r="D143" s="145" t="s">
        <v>94</v>
      </c>
      <c r="E143" s="145"/>
      <c r="F143" s="40" t="s">
        <v>95</v>
      </c>
      <c r="G143" s="155"/>
      <c r="H143" s="155"/>
    </row>
    <row r="144" spans="1:1024" ht="42" customHeight="1" x14ac:dyDescent="0.25">
      <c r="A144" s="12"/>
      <c r="B144" s="12"/>
      <c r="C144" s="154"/>
      <c r="D144" s="154" t="s">
        <v>96</v>
      </c>
      <c r="E144" s="154"/>
      <c r="F144" s="156">
        <f>SUM(G144:G146)</f>
        <v>0.05</v>
      </c>
      <c r="G144" s="43"/>
      <c r="H144" s="96">
        <f>((H142/(1-F144))*G144)</f>
        <v>0</v>
      </c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</row>
    <row r="145" spans="1:24" ht="37.5" customHeight="1" x14ac:dyDescent="0.25">
      <c r="A145" s="12"/>
      <c r="B145" s="12"/>
      <c r="C145" s="154"/>
      <c r="D145" s="151" t="s">
        <v>117</v>
      </c>
      <c r="E145" s="151"/>
      <c r="F145" s="156"/>
      <c r="G145" s="43"/>
      <c r="H145" s="96">
        <f>((H142/(1-F144))*G145)</f>
        <v>0</v>
      </c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</row>
    <row r="146" spans="1:24" ht="16.5" customHeight="1" x14ac:dyDescent="0.25">
      <c r="A146" s="12"/>
      <c r="B146" s="12"/>
      <c r="C146" s="154"/>
      <c r="D146" s="151" t="s">
        <v>118</v>
      </c>
      <c r="E146" s="151"/>
      <c r="F146" s="156"/>
      <c r="G146" s="124">
        <v>0.05</v>
      </c>
      <c r="H146" s="96">
        <f>((H142/(1-F144))*G146)</f>
        <v>174.86066288000004</v>
      </c>
    </row>
    <row r="147" spans="1:24" ht="12.75" customHeight="1" x14ac:dyDescent="0.25">
      <c r="A147" s="12"/>
      <c r="B147" s="12"/>
      <c r="C147" s="148" t="s">
        <v>27</v>
      </c>
      <c r="D147" s="148"/>
      <c r="E147" s="148"/>
      <c r="F147" s="148"/>
      <c r="G147" s="148"/>
      <c r="H147" s="108">
        <f>H140+H141+H144+H145+H146</f>
        <v>174.86066288000004</v>
      </c>
    </row>
    <row r="148" spans="1:24" ht="12.75" customHeight="1" x14ac:dyDescent="0.25">
      <c r="A148" s="12"/>
      <c r="B148" s="12"/>
      <c r="D148"/>
      <c r="E148"/>
      <c r="F148"/>
      <c r="G148"/>
    </row>
    <row r="149" spans="1:24" ht="12.75" customHeight="1" x14ac:dyDescent="0.25">
      <c r="A149" s="12"/>
      <c r="B149" s="12"/>
      <c r="C149" s="152" t="s">
        <v>97</v>
      </c>
      <c r="D149" s="152"/>
      <c r="E149" s="152"/>
      <c r="F149" s="152"/>
      <c r="G149" s="152"/>
      <c r="H149" s="152"/>
    </row>
    <row r="150" spans="1:24" ht="12.75" customHeight="1" x14ac:dyDescent="0.25">
      <c r="A150" s="12"/>
      <c r="B150" s="12"/>
      <c r="C150" s="143" t="s">
        <v>98</v>
      </c>
      <c r="D150" s="143"/>
      <c r="E150" s="143"/>
      <c r="F150" s="143"/>
      <c r="G150" s="143"/>
      <c r="H150" s="49" t="s">
        <v>26</v>
      </c>
    </row>
    <row r="151" spans="1:24" ht="12.75" customHeight="1" x14ac:dyDescent="0.25">
      <c r="A151" s="12"/>
      <c r="B151" s="12"/>
      <c r="C151" s="38" t="s">
        <v>8</v>
      </c>
      <c r="D151" s="145" t="s">
        <v>99</v>
      </c>
      <c r="E151" s="145"/>
      <c r="F151" s="145"/>
      <c r="G151" s="145"/>
      <c r="H151" s="96">
        <f>H52</f>
        <v>1409.0800000000002</v>
      </c>
    </row>
    <row r="152" spans="1:24" ht="12.75" customHeight="1" x14ac:dyDescent="0.25">
      <c r="A152" s="12"/>
      <c r="B152" s="12"/>
      <c r="C152" s="38" t="s">
        <v>10</v>
      </c>
      <c r="D152" s="145" t="s">
        <v>100</v>
      </c>
      <c r="E152" s="145"/>
      <c r="F152" s="145"/>
      <c r="G152" s="145"/>
      <c r="H152" s="96">
        <f>H90</f>
        <v>1798.9111300000002</v>
      </c>
    </row>
    <row r="153" spans="1:24" ht="12.75" customHeight="1" x14ac:dyDescent="0.25">
      <c r="A153" s="12"/>
      <c r="B153" s="12"/>
      <c r="C153" s="38" t="s">
        <v>12</v>
      </c>
      <c r="D153" s="145" t="s">
        <v>101</v>
      </c>
      <c r="E153" s="145"/>
      <c r="F153" s="145"/>
      <c r="G153" s="145"/>
      <c r="H153" s="96">
        <f>H102</f>
        <v>62.913343680000011</v>
      </c>
    </row>
    <row r="154" spans="1:24" ht="12.75" customHeight="1" x14ac:dyDescent="0.25">
      <c r="A154" s="12"/>
      <c r="B154" s="12"/>
      <c r="C154" s="38" t="s">
        <v>14</v>
      </c>
      <c r="D154" s="145" t="s">
        <v>102</v>
      </c>
      <c r="E154" s="145"/>
      <c r="F154" s="145"/>
      <c r="G154" s="145"/>
      <c r="H154" s="96">
        <f>H129</f>
        <v>51.448121040000004</v>
      </c>
    </row>
    <row r="155" spans="1:24" ht="12.75" customHeight="1" x14ac:dyDescent="0.25">
      <c r="A155" s="12"/>
      <c r="B155" s="12"/>
      <c r="C155" s="38" t="s">
        <v>43</v>
      </c>
      <c r="D155" s="145" t="s">
        <v>103</v>
      </c>
      <c r="E155" s="145"/>
      <c r="F155" s="145"/>
      <c r="G155" s="145"/>
      <c r="H155" s="96">
        <f>H136</f>
        <v>0</v>
      </c>
    </row>
    <row r="156" spans="1:24" ht="12.75" customHeight="1" x14ac:dyDescent="0.25">
      <c r="A156" s="12"/>
      <c r="B156" s="12"/>
      <c r="C156" s="148" t="s">
        <v>104</v>
      </c>
      <c r="D156" s="148"/>
      <c r="E156" s="148"/>
      <c r="F156" s="148"/>
      <c r="G156" s="148"/>
      <c r="H156" s="89">
        <f>SUM(H151:H155)</f>
        <v>3322.3525947200001</v>
      </c>
    </row>
    <row r="157" spans="1:24" ht="12.75" customHeight="1" x14ac:dyDescent="0.25">
      <c r="A157" s="12"/>
      <c r="B157" s="12"/>
      <c r="C157" s="38" t="s">
        <v>45</v>
      </c>
      <c r="D157" s="145" t="s">
        <v>105</v>
      </c>
      <c r="E157" s="145"/>
      <c r="F157" s="145"/>
      <c r="G157" s="145"/>
      <c r="H157" s="96">
        <f>H147</f>
        <v>174.86066288000004</v>
      </c>
    </row>
    <row r="158" spans="1:24" ht="12.75" customHeight="1" x14ac:dyDescent="0.25">
      <c r="A158" s="12"/>
      <c r="B158" s="12"/>
      <c r="C158" s="148" t="s">
        <v>106</v>
      </c>
      <c r="D158" s="148"/>
      <c r="E158" s="148"/>
      <c r="F158" s="148"/>
      <c r="G158" s="148"/>
      <c r="H158" s="108">
        <f>H156+H157</f>
        <v>3497.2132575999999</v>
      </c>
    </row>
    <row r="159" spans="1:24" ht="12.75" customHeight="1" x14ac:dyDescent="0.25">
      <c r="A159" s="12"/>
      <c r="B159" s="12"/>
      <c r="C159" s="19"/>
      <c r="D159" s="19"/>
      <c r="E159" s="19"/>
      <c r="F159" s="19"/>
      <c r="G159" s="19"/>
      <c r="H159" s="20"/>
    </row>
    <row r="160" spans="1:24" ht="12.75" customHeight="1" thickBot="1" x14ac:dyDescent="0.3">
      <c r="D160"/>
      <c r="E160"/>
      <c r="F160"/>
      <c r="G160" s="21"/>
      <c r="H160" s="22"/>
    </row>
    <row r="161" spans="3:8" ht="12.75" customHeight="1" thickBot="1" x14ac:dyDescent="0.3">
      <c r="C161" s="23"/>
      <c r="D161" s="262" t="s">
        <v>131</v>
      </c>
      <c r="E161" s="263"/>
      <c r="F161" s="263"/>
      <c r="G161" s="263"/>
      <c r="H161" s="264"/>
    </row>
    <row r="162" spans="3:8" ht="24" customHeight="1" thickBot="1" x14ac:dyDescent="0.3">
      <c r="C162" s="23"/>
      <c r="D162" s="262" t="s">
        <v>139</v>
      </c>
      <c r="E162" s="264"/>
      <c r="F162" s="262" t="s">
        <v>132</v>
      </c>
      <c r="G162" s="264"/>
      <c r="H162" s="64" t="s">
        <v>133</v>
      </c>
    </row>
    <row r="163" spans="3:8" ht="24" customHeight="1" x14ac:dyDescent="0.25">
      <c r="C163" s="23"/>
      <c r="D163" s="254" t="s">
        <v>25</v>
      </c>
      <c r="E163" s="255"/>
      <c r="F163" s="256" t="s">
        <v>123</v>
      </c>
      <c r="G163" s="257"/>
      <c r="H163" s="67">
        <f>H38</f>
        <v>899.10000000000014</v>
      </c>
    </row>
    <row r="164" spans="3:8" ht="21.75" customHeight="1" x14ac:dyDescent="0.25">
      <c r="C164" s="23"/>
      <c r="D164" s="258" t="s">
        <v>134</v>
      </c>
      <c r="E164" s="259"/>
      <c r="F164" s="260">
        <v>8.3299999999999999E-2</v>
      </c>
      <c r="G164" s="261"/>
      <c r="H164" s="65">
        <f>F164*$H$163</f>
        <v>74.895030000000006</v>
      </c>
    </row>
    <row r="165" spans="3:8" ht="20.25" customHeight="1" x14ac:dyDescent="0.25">
      <c r="C165" s="23"/>
      <c r="D165" s="258" t="s">
        <v>135</v>
      </c>
      <c r="E165" s="259"/>
      <c r="F165" s="260">
        <v>0.121</v>
      </c>
      <c r="G165" s="261"/>
      <c r="H165" s="65">
        <f t="shared" ref="H165:H166" si="1">F165*$H$163</f>
        <v>108.79110000000001</v>
      </c>
    </row>
    <row r="166" spans="3:8" ht="30" customHeight="1" thickBot="1" x14ac:dyDescent="0.3">
      <c r="D166" s="247" t="s">
        <v>136</v>
      </c>
      <c r="E166" s="248"/>
      <c r="F166" s="249">
        <v>0.04</v>
      </c>
      <c r="G166" s="250"/>
      <c r="H166" s="66">
        <f t="shared" si="1"/>
        <v>35.964000000000006</v>
      </c>
    </row>
    <row r="167" spans="3:8" ht="31.5" customHeight="1" thickBot="1" x14ac:dyDescent="0.3">
      <c r="D167" s="251" t="s">
        <v>137</v>
      </c>
      <c r="E167" s="252"/>
      <c r="F167" s="252"/>
      <c r="G167" s="252"/>
      <c r="H167" s="253"/>
    </row>
    <row r="168" spans="3:8" ht="15" customHeight="1" x14ac:dyDescent="0.25">
      <c r="D168" s="109" t="s">
        <v>197</v>
      </c>
      <c r="E168" s="112">
        <f>G70</f>
        <v>0</v>
      </c>
      <c r="F168" s="231" t="s">
        <v>138</v>
      </c>
      <c r="G168" s="233">
        <f>E169*(F164+F165)</f>
        <v>5.7203999999999998E-2</v>
      </c>
      <c r="H168" s="235">
        <f>ROUND(H163*G168,2)</f>
        <v>51.43</v>
      </c>
    </row>
    <row r="169" spans="3:8" ht="15.75" thickBot="1" x14ac:dyDescent="0.3">
      <c r="D169" s="110" t="s">
        <v>198</v>
      </c>
      <c r="E169" s="113">
        <f>SUM(G63:G69)+E168</f>
        <v>0.28000000000000003</v>
      </c>
      <c r="F169" s="232"/>
      <c r="G169" s="234"/>
      <c r="H169" s="236"/>
    </row>
    <row r="170" spans="3:8" ht="16.5" thickBot="1" x14ac:dyDescent="0.3">
      <c r="D170" s="244" t="s">
        <v>200</v>
      </c>
      <c r="E170" s="245"/>
      <c r="F170" s="245"/>
      <c r="G170" s="246"/>
      <c r="H170" s="111">
        <f>SUM(H164:H166)+H168</f>
        <v>271.08013</v>
      </c>
    </row>
    <row r="171" spans="3:8" x14ac:dyDescent="0.25">
      <c r="D171" s="205" t="s">
        <v>199</v>
      </c>
      <c r="E171" s="205"/>
      <c r="F171" s="205"/>
      <c r="G171" s="205"/>
      <c r="H171" s="205"/>
    </row>
    <row r="172" spans="3:8" ht="12.75" customHeight="1" x14ac:dyDescent="0.25">
      <c r="C172" s="23"/>
      <c r="D172" s="23"/>
      <c r="E172" s="23"/>
      <c r="F172" s="23"/>
    </row>
  </sheetData>
  <mergeCells count="212">
    <mergeCell ref="D170:G170"/>
    <mergeCell ref="D171:H171"/>
    <mergeCell ref="D45:F45"/>
    <mergeCell ref="D166:E166"/>
    <mergeCell ref="F166:G166"/>
    <mergeCell ref="D167:H167"/>
    <mergeCell ref="F168:F169"/>
    <mergeCell ref="G168:G169"/>
    <mergeCell ref="H168:H169"/>
    <mergeCell ref="D163:E163"/>
    <mergeCell ref="F163:G163"/>
    <mergeCell ref="D164:E164"/>
    <mergeCell ref="F164:G164"/>
    <mergeCell ref="D165:E165"/>
    <mergeCell ref="F165:G165"/>
    <mergeCell ref="C156:G156"/>
    <mergeCell ref="D157:G157"/>
    <mergeCell ref="C158:G158"/>
    <mergeCell ref="D161:H161"/>
    <mergeCell ref="D162:E162"/>
    <mergeCell ref="F162:G162"/>
    <mergeCell ref="C150:G150"/>
    <mergeCell ref="D151:G151"/>
    <mergeCell ref="D152:G152"/>
    <mergeCell ref="D153:G153"/>
    <mergeCell ref="D154:G154"/>
    <mergeCell ref="D155:G155"/>
    <mergeCell ref="K144:X144"/>
    <mergeCell ref="D145:E145"/>
    <mergeCell ref="K145:X145"/>
    <mergeCell ref="D146:E146"/>
    <mergeCell ref="C147:G147"/>
    <mergeCell ref="C149:H149"/>
    <mergeCell ref="C142:G142"/>
    <mergeCell ref="C143:C146"/>
    <mergeCell ref="D143:E143"/>
    <mergeCell ref="G143:H143"/>
    <mergeCell ref="D144:E144"/>
    <mergeCell ref="F144:F146"/>
    <mergeCell ref="C138:H138"/>
    <mergeCell ref="D139:E139"/>
    <mergeCell ref="F139:G139"/>
    <mergeCell ref="D140:E140"/>
    <mergeCell ref="F140:G140"/>
    <mergeCell ref="D141:E141"/>
    <mergeCell ref="F141:G141"/>
    <mergeCell ref="C131:H131"/>
    <mergeCell ref="D132:G132"/>
    <mergeCell ref="D133:G133"/>
    <mergeCell ref="D134:G134"/>
    <mergeCell ref="D135:G135"/>
    <mergeCell ref="C136:G136"/>
    <mergeCell ref="D123:G123"/>
    <mergeCell ref="C124:G124"/>
    <mergeCell ref="C126:H126"/>
    <mergeCell ref="D127:G127"/>
    <mergeCell ref="D128:G128"/>
    <mergeCell ref="C129:G129"/>
    <mergeCell ref="C119:F119"/>
    <mergeCell ref="D120:F120"/>
    <mergeCell ref="D121:E121"/>
    <mergeCell ref="F121:F122"/>
    <mergeCell ref="G121:G122"/>
    <mergeCell ref="K121:W121"/>
    <mergeCell ref="D122:E122"/>
    <mergeCell ref="H115:H116"/>
    <mergeCell ref="K115:X116"/>
    <mergeCell ref="C117:C118"/>
    <mergeCell ref="D117:D118"/>
    <mergeCell ref="G117:G118"/>
    <mergeCell ref="H117:H118"/>
    <mergeCell ref="K117:X118"/>
    <mergeCell ref="C113:C114"/>
    <mergeCell ref="D113:D114"/>
    <mergeCell ref="G113:G114"/>
    <mergeCell ref="H113:H114"/>
    <mergeCell ref="K113:X114"/>
    <mergeCell ref="C115:C116"/>
    <mergeCell ref="D115:D116"/>
    <mergeCell ref="E115:E116"/>
    <mergeCell ref="F115:F116"/>
    <mergeCell ref="G115:G116"/>
    <mergeCell ref="K109:X110"/>
    <mergeCell ref="C111:C112"/>
    <mergeCell ref="D111:D112"/>
    <mergeCell ref="G111:G112"/>
    <mergeCell ref="H111:H112"/>
    <mergeCell ref="K111:X112"/>
    <mergeCell ref="C106:H106"/>
    <mergeCell ref="D107:G107"/>
    <mergeCell ref="D108:F108"/>
    <mergeCell ref="K108:X108"/>
    <mergeCell ref="C109:C110"/>
    <mergeCell ref="D109:D110"/>
    <mergeCell ref="E109:E110"/>
    <mergeCell ref="F109:F110"/>
    <mergeCell ref="G109:G110"/>
    <mergeCell ref="H109:H110"/>
    <mergeCell ref="K98:X99"/>
    <mergeCell ref="D100:F100"/>
    <mergeCell ref="D101:F101"/>
    <mergeCell ref="C102:G102"/>
    <mergeCell ref="C104:H104"/>
    <mergeCell ref="C105:F105"/>
    <mergeCell ref="G105:H105"/>
    <mergeCell ref="C98:C99"/>
    <mergeCell ref="D98:D99"/>
    <mergeCell ref="E98:E99"/>
    <mergeCell ref="F98:F99"/>
    <mergeCell ref="G98:G99"/>
    <mergeCell ref="H98:H99"/>
    <mergeCell ref="C95:C96"/>
    <mergeCell ref="D95:D96"/>
    <mergeCell ref="G95:G96"/>
    <mergeCell ref="H95:H96"/>
    <mergeCell ref="K95:X96"/>
    <mergeCell ref="D97:F97"/>
    <mergeCell ref="D89:G89"/>
    <mergeCell ref="C90:G90"/>
    <mergeCell ref="C92:H92"/>
    <mergeCell ref="C93:F93"/>
    <mergeCell ref="G93:H93"/>
    <mergeCell ref="D94:F94"/>
    <mergeCell ref="D82:G82"/>
    <mergeCell ref="C83:G83"/>
    <mergeCell ref="C85:H85"/>
    <mergeCell ref="D86:G86"/>
    <mergeCell ref="D87:G87"/>
    <mergeCell ref="D88:G88"/>
    <mergeCell ref="C78:C79"/>
    <mergeCell ref="D78:D79"/>
    <mergeCell ref="H78:H79"/>
    <mergeCell ref="K78:AB78"/>
    <mergeCell ref="D80:G80"/>
    <mergeCell ref="D81:G81"/>
    <mergeCell ref="C74:H74"/>
    <mergeCell ref="D75:G75"/>
    <mergeCell ref="C76:C77"/>
    <mergeCell ref="D76:D77"/>
    <mergeCell ref="H76:H77"/>
    <mergeCell ref="K76:AB76"/>
    <mergeCell ref="C70:C71"/>
    <mergeCell ref="D70:D71"/>
    <mergeCell ref="G70:G71"/>
    <mergeCell ref="H70:H71"/>
    <mergeCell ref="K71:X71"/>
    <mergeCell ref="C72:F72"/>
    <mergeCell ref="K64:X67"/>
    <mergeCell ref="D65:F65"/>
    <mergeCell ref="D66:F66"/>
    <mergeCell ref="D67:F67"/>
    <mergeCell ref="D68:F68"/>
    <mergeCell ref="D69:F69"/>
    <mergeCell ref="D58:F58"/>
    <mergeCell ref="C59:F59"/>
    <mergeCell ref="C61:H61"/>
    <mergeCell ref="D62:F62"/>
    <mergeCell ref="D63:F63"/>
    <mergeCell ref="D64:F64"/>
    <mergeCell ref="D51:G51"/>
    <mergeCell ref="C52:G52"/>
    <mergeCell ref="C54:H54"/>
    <mergeCell ref="C55:H55"/>
    <mergeCell ref="D56:F56"/>
    <mergeCell ref="D57:F57"/>
    <mergeCell ref="C46:G46"/>
    <mergeCell ref="C48:H48"/>
    <mergeCell ref="D49:G49"/>
    <mergeCell ref="D50:G50"/>
    <mergeCell ref="C38:G38"/>
    <mergeCell ref="C40:H40"/>
    <mergeCell ref="D41:G41"/>
    <mergeCell ref="D42:F42"/>
    <mergeCell ref="D43:G43"/>
    <mergeCell ref="D44:G44"/>
    <mergeCell ref="D33:G33"/>
    <mergeCell ref="D34:G34"/>
    <mergeCell ref="D35:F35"/>
    <mergeCell ref="D37:G37"/>
    <mergeCell ref="D28:E28"/>
    <mergeCell ref="F28:H28"/>
    <mergeCell ref="D29:E29"/>
    <mergeCell ref="F29:H29"/>
    <mergeCell ref="C31:H31"/>
    <mergeCell ref="C32:H32"/>
    <mergeCell ref="D36:G36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4089-E731-423E-8A89-BDAA398BAFCC}">
  <dimension ref="A1:AMJ169"/>
  <sheetViews>
    <sheetView workbookViewId="0">
      <selection activeCell="F18" sqref="F18:H18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3" t="s">
        <v>140</v>
      </c>
      <c r="D2" s="193"/>
      <c r="E2" s="193"/>
      <c r="F2" s="193"/>
      <c r="G2" s="193"/>
      <c r="H2" s="193"/>
    </row>
    <row r="3" spans="3:1024" ht="6.95" customHeight="1" x14ac:dyDescent="0.25">
      <c r="C3" s="193"/>
      <c r="D3" s="193"/>
      <c r="E3" s="193"/>
      <c r="F3" s="193"/>
      <c r="G3" s="193"/>
      <c r="H3" s="193"/>
    </row>
    <row r="4" spans="3:1024" ht="6.95" customHeight="1" x14ac:dyDescent="0.25">
      <c r="C4" s="193"/>
      <c r="D4" s="193"/>
      <c r="E4" s="193"/>
      <c r="F4" s="193"/>
      <c r="G4" s="193"/>
      <c r="H4" s="193"/>
    </row>
    <row r="5" spans="3:1024" ht="6.95" customHeight="1" x14ac:dyDescent="0.25">
      <c r="C5" s="193"/>
      <c r="D5" s="193"/>
      <c r="E5" s="193"/>
      <c r="F5" s="193"/>
      <c r="G5" s="193"/>
      <c r="H5" s="193"/>
    </row>
    <row r="6" spans="3:1024" ht="60.75" customHeight="1" x14ac:dyDescent="0.25">
      <c r="C6" s="193"/>
      <c r="D6" s="193"/>
      <c r="E6" s="193"/>
      <c r="F6" s="193"/>
      <c r="G6" s="193"/>
      <c r="H6" s="193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44" t="s">
        <v>0</v>
      </c>
      <c r="D9" s="144"/>
      <c r="E9" s="144"/>
      <c r="F9" s="144"/>
      <c r="G9" s="144"/>
      <c r="H9" s="144"/>
    </row>
    <row r="10" spans="3:1024" s="4" customFormat="1" ht="13.9" customHeight="1" x14ac:dyDescent="0.25">
      <c r="C10" s="29" t="s">
        <v>1</v>
      </c>
      <c r="D10" s="194"/>
      <c r="E10" s="194"/>
      <c r="F10" s="194"/>
      <c r="G10" s="194"/>
      <c r="H10" s="194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94"/>
      <c r="E11" s="194"/>
      <c r="F11" s="194"/>
      <c r="G11" s="194"/>
      <c r="H11" s="194"/>
    </row>
    <row r="12" spans="3:1024" ht="13.9" customHeight="1" x14ac:dyDescent="0.25">
      <c r="C12" s="29" t="s">
        <v>3</v>
      </c>
      <c r="D12" s="194"/>
      <c r="E12" s="194"/>
      <c r="F12" s="194"/>
      <c r="G12" s="29" t="s">
        <v>4</v>
      </c>
      <c r="H12" s="30"/>
    </row>
    <row r="13" spans="3:1024" ht="13.9" customHeight="1" x14ac:dyDescent="0.25">
      <c r="C13" s="29" t="s">
        <v>5</v>
      </c>
      <c r="D13" s="194"/>
      <c r="E13" s="194"/>
      <c r="F13" s="194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199" t="s">
        <v>7</v>
      </c>
      <c r="D15" s="199"/>
      <c r="E15" s="199"/>
      <c r="F15" s="199"/>
      <c r="G15" s="199"/>
      <c r="H15" s="199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97" t="s">
        <v>9</v>
      </c>
      <c r="E16" s="197"/>
      <c r="F16" s="201"/>
      <c r="G16" s="201"/>
      <c r="H16" s="201"/>
    </row>
    <row r="17" spans="1:1024" ht="13.35" customHeight="1" x14ac:dyDescent="0.25">
      <c r="C17" s="31" t="s">
        <v>10</v>
      </c>
      <c r="D17" s="197" t="s">
        <v>11</v>
      </c>
      <c r="E17" s="197"/>
      <c r="F17" s="202" t="s">
        <v>214</v>
      </c>
      <c r="G17" s="202"/>
      <c r="H17" s="202"/>
    </row>
    <row r="18" spans="1:1024" ht="24" customHeight="1" x14ac:dyDescent="0.25">
      <c r="C18" s="31" t="s">
        <v>12</v>
      </c>
      <c r="D18" s="197" t="s">
        <v>13</v>
      </c>
      <c r="E18" s="197"/>
      <c r="F18" s="198"/>
      <c r="G18" s="198"/>
      <c r="H18" s="198"/>
    </row>
    <row r="19" spans="1:1024" ht="13.35" customHeight="1" x14ac:dyDescent="0.25">
      <c r="C19" s="31" t="s">
        <v>14</v>
      </c>
      <c r="D19" s="197" t="s">
        <v>15</v>
      </c>
      <c r="E19" s="197"/>
      <c r="F19" s="197">
        <v>12</v>
      </c>
      <c r="G19" s="197"/>
      <c r="H19" s="197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199" t="s">
        <v>16</v>
      </c>
      <c r="D21" s="199"/>
      <c r="E21" s="199"/>
      <c r="F21" s="199"/>
      <c r="G21" s="199"/>
      <c r="H21" s="199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200" t="s">
        <v>18</v>
      </c>
      <c r="E22" s="200"/>
      <c r="F22" s="200" t="s">
        <v>190</v>
      </c>
      <c r="G22" s="200"/>
      <c r="H22" s="68" t="s">
        <v>191</v>
      </c>
    </row>
    <row r="23" spans="1:1024" ht="44.25" customHeight="1" x14ac:dyDescent="0.25">
      <c r="C23" s="32" t="s">
        <v>215</v>
      </c>
      <c r="D23" s="195" t="s">
        <v>122</v>
      </c>
      <c r="E23" s="196"/>
      <c r="F23" s="219">
        <v>1</v>
      </c>
      <c r="G23" s="220"/>
      <c r="H23" s="69">
        <v>2</v>
      </c>
    </row>
    <row r="24" spans="1:1024" ht="6.95" customHeight="1" x14ac:dyDescent="0.25">
      <c r="D24" s="10"/>
      <c r="E24" s="10"/>
      <c r="F24" s="229"/>
      <c r="G24" s="229"/>
      <c r="H24" s="229"/>
    </row>
    <row r="25" spans="1:1024" ht="13.35" customHeight="1" x14ac:dyDescent="0.25">
      <c r="C25" s="143" t="s">
        <v>19</v>
      </c>
      <c r="D25" s="143"/>
      <c r="E25" s="143"/>
      <c r="F25" s="143"/>
      <c r="G25" s="143"/>
      <c r="H25" s="143"/>
    </row>
    <row r="26" spans="1:1024" ht="24" customHeight="1" x14ac:dyDescent="0.25">
      <c r="C26" s="31">
        <v>1</v>
      </c>
      <c r="D26" s="197" t="s">
        <v>20</v>
      </c>
      <c r="E26" s="197"/>
      <c r="F26" s="194" t="s">
        <v>182</v>
      </c>
      <c r="G26" s="194"/>
      <c r="H26" s="194"/>
    </row>
    <row r="27" spans="1:1024" ht="13.9" customHeight="1" x14ac:dyDescent="0.25">
      <c r="C27" s="31">
        <v>2</v>
      </c>
      <c r="D27" s="197" t="s">
        <v>21</v>
      </c>
      <c r="E27" s="197"/>
      <c r="F27" s="230"/>
      <c r="G27" s="230"/>
      <c r="H27" s="230"/>
    </row>
    <row r="28" spans="1:1024" ht="30.75" customHeight="1" x14ac:dyDescent="0.25">
      <c r="C28" s="31">
        <v>3</v>
      </c>
      <c r="D28" s="197" t="s">
        <v>22</v>
      </c>
      <c r="E28" s="197"/>
      <c r="F28" s="197" t="s">
        <v>180</v>
      </c>
      <c r="G28" s="197"/>
      <c r="H28" s="197"/>
      <c r="M28" s="95"/>
    </row>
    <row r="29" spans="1:1024" ht="19.5" customHeight="1" x14ac:dyDescent="0.25">
      <c r="C29" s="31">
        <v>4</v>
      </c>
      <c r="D29" s="227" t="s">
        <v>23</v>
      </c>
      <c r="E29" s="227"/>
      <c r="F29" s="228">
        <v>44562</v>
      </c>
      <c r="G29" s="228"/>
      <c r="H29" s="228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49" t="s">
        <v>24</v>
      </c>
      <c r="D31" s="149"/>
      <c r="E31" s="149"/>
      <c r="F31" s="149"/>
      <c r="G31" s="149"/>
      <c r="H31" s="149"/>
      <c r="I31" s="13"/>
      <c r="M31" s="95"/>
    </row>
    <row r="32" spans="1:1024" x14ac:dyDescent="0.25">
      <c r="A32" s="12"/>
      <c r="B32" s="12"/>
      <c r="C32" s="221" t="s">
        <v>195</v>
      </c>
      <c r="D32" s="222"/>
      <c r="E32" s="222"/>
      <c r="F32" s="222"/>
      <c r="G32" s="222"/>
      <c r="H32" s="223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43" t="s">
        <v>196</v>
      </c>
      <c r="E33" s="143"/>
      <c r="F33" s="143"/>
      <c r="G33" s="143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218" t="s">
        <v>222</v>
      </c>
      <c r="E34" s="218"/>
      <c r="F34" s="218"/>
      <c r="G34" s="218"/>
      <c r="H34" s="119">
        <f>F27*2</f>
        <v>0</v>
      </c>
      <c r="I34" s="13"/>
    </row>
    <row r="35" spans="1:25" ht="13.9" customHeight="1" x14ac:dyDescent="0.25">
      <c r="A35" s="12"/>
      <c r="B35" s="12"/>
      <c r="C35" s="30" t="s">
        <v>10</v>
      </c>
      <c r="D35" s="224" t="s">
        <v>187</v>
      </c>
      <c r="E35" s="225"/>
      <c r="F35" s="225"/>
      <c r="G35" s="92">
        <v>0.3</v>
      </c>
      <c r="H35" s="120">
        <f>H34*G35</f>
        <v>0</v>
      </c>
      <c r="I35" s="13"/>
      <c r="M35" s="95"/>
    </row>
    <row r="36" spans="1:25" ht="13.9" customHeight="1" x14ac:dyDescent="0.25">
      <c r="A36" s="12"/>
      <c r="B36" s="12"/>
      <c r="C36" s="148" t="s">
        <v>27</v>
      </c>
      <c r="D36" s="148"/>
      <c r="E36" s="148"/>
      <c r="F36" s="148"/>
      <c r="G36" s="148"/>
      <c r="H36" s="89">
        <f>SUM(H34:H35)</f>
        <v>0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13.9" customHeight="1" x14ac:dyDescent="0.25">
      <c r="A37" s="12"/>
      <c r="B37" s="12"/>
      <c r="C37" s="90"/>
      <c r="D37" s="90"/>
      <c r="E37" s="90"/>
      <c r="F37" s="90"/>
      <c r="G37" s="90"/>
      <c r="H37" s="91"/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" customHeight="1" x14ac:dyDescent="0.25">
      <c r="A38" s="12"/>
      <c r="B38" s="12"/>
      <c r="C38" s="149" t="s">
        <v>185</v>
      </c>
      <c r="D38" s="149"/>
      <c r="E38" s="149"/>
      <c r="F38" s="149"/>
      <c r="G38" s="149"/>
      <c r="H38" s="149"/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48" t="s">
        <v>192</v>
      </c>
      <c r="D39" s="143" t="s">
        <v>186</v>
      </c>
      <c r="E39" s="143"/>
      <c r="F39" s="143"/>
      <c r="G39" s="143"/>
      <c r="H39" s="49" t="s">
        <v>26</v>
      </c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30" t="s">
        <v>8</v>
      </c>
      <c r="D40" s="224" t="s">
        <v>207</v>
      </c>
      <c r="E40" s="225"/>
      <c r="F40" s="226"/>
      <c r="G40" s="93">
        <v>0.22</v>
      </c>
      <c r="H40" s="120">
        <f>H34*G40</f>
        <v>0</v>
      </c>
      <c r="I40" s="13"/>
      <c r="K40" s="94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30" t="s">
        <v>10</v>
      </c>
      <c r="D41" s="190" t="s">
        <v>188</v>
      </c>
      <c r="E41" s="191"/>
      <c r="F41" s="191"/>
      <c r="G41" s="192"/>
      <c r="H41" s="120">
        <f>13.04*30</f>
        <v>391.2</v>
      </c>
      <c r="I41" s="13"/>
      <c r="K41" s="94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12</v>
      </c>
      <c r="D42" s="190" t="s">
        <v>189</v>
      </c>
      <c r="E42" s="191"/>
      <c r="F42" s="191"/>
      <c r="G42" s="192"/>
      <c r="H42" s="120">
        <f>156.48/12</f>
        <v>13.04</v>
      </c>
      <c r="I42" s="13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148" t="s">
        <v>27</v>
      </c>
      <c r="D43" s="148"/>
      <c r="E43" s="148"/>
      <c r="F43" s="148"/>
      <c r="G43" s="148"/>
      <c r="H43" s="89">
        <f>SUM(H40:H42)</f>
        <v>404.24</v>
      </c>
      <c r="I43" s="13"/>
      <c r="K43" s="45"/>
      <c r="L43" s="45"/>
      <c r="M43" s="9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90"/>
      <c r="D44" s="90"/>
      <c r="E44" s="90"/>
      <c r="F44" s="90"/>
      <c r="G44" s="90"/>
      <c r="H44" s="91"/>
      <c r="I44" s="13"/>
      <c r="K44" s="45"/>
      <c r="L44" s="45"/>
      <c r="M44" s="94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149" t="s">
        <v>193</v>
      </c>
      <c r="D45" s="149"/>
      <c r="E45" s="149"/>
      <c r="F45" s="149"/>
      <c r="G45" s="149"/>
      <c r="H45" s="149"/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51">
        <v>1</v>
      </c>
      <c r="D46" s="149" t="s">
        <v>194</v>
      </c>
      <c r="E46" s="149"/>
      <c r="F46" s="149"/>
      <c r="G46" s="149"/>
      <c r="H46" s="51" t="s">
        <v>26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33" t="s">
        <v>184</v>
      </c>
      <c r="D47" s="157" t="s">
        <v>221</v>
      </c>
      <c r="E47" s="157"/>
      <c r="F47" s="157"/>
      <c r="G47" s="157"/>
      <c r="H47" s="96">
        <f>H36</f>
        <v>0</v>
      </c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33" t="s">
        <v>192</v>
      </c>
      <c r="D48" s="157" t="s">
        <v>220</v>
      </c>
      <c r="E48" s="157"/>
      <c r="F48" s="157"/>
      <c r="G48" s="157"/>
      <c r="H48" s="96">
        <f>H43</f>
        <v>404.24</v>
      </c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148" t="s">
        <v>27</v>
      </c>
      <c r="D49" s="148"/>
      <c r="E49" s="148"/>
      <c r="F49" s="148"/>
      <c r="G49" s="148"/>
      <c r="H49" s="89">
        <f>SUM(H47:H48)</f>
        <v>404.24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x14ac:dyDescent="0.25">
      <c r="A50" s="12"/>
      <c r="B50" s="12"/>
      <c r="C50" s="14"/>
      <c r="D50" s="14"/>
      <c r="E50" s="14"/>
      <c r="F50" s="14"/>
      <c r="G50" s="14"/>
      <c r="H50" s="15"/>
      <c r="I50" s="13"/>
      <c r="M50" s="53"/>
    </row>
    <row r="51" spans="1:25" x14ac:dyDescent="0.25">
      <c r="A51" s="12"/>
      <c r="B51" s="12"/>
      <c r="C51" s="149" t="s">
        <v>28</v>
      </c>
      <c r="D51" s="149"/>
      <c r="E51" s="149"/>
      <c r="F51" s="149"/>
      <c r="G51" s="149"/>
      <c r="H51" s="149"/>
      <c r="I51" s="13"/>
      <c r="M51" s="28"/>
    </row>
    <row r="52" spans="1:25" ht="15.75" customHeight="1" x14ac:dyDescent="0.25">
      <c r="A52" s="12"/>
      <c r="B52" s="12"/>
      <c r="C52" s="149" t="s">
        <v>29</v>
      </c>
      <c r="D52" s="149"/>
      <c r="E52" s="149"/>
      <c r="F52" s="149"/>
      <c r="G52" s="149"/>
      <c r="H52" s="149"/>
      <c r="I52" s="13"/>
      <c r="M52" s="54"/>
    </row>
    <row r="53" spans="1:25" ht="13.9" customHeight="1" x14ac:dyDescent="0.25">
      <c r="A53" s="12"/>
      <c r="B53" s="12"/>
      <c r="C53" s="48" t="s">
        <v>30</v>
      </c>
      <c r="D53" s="143" t="s">
        <v>31</v>
      </c>
      <c r="E53" s="143"/>
      <c r="F53" s="143"/>
      <c r="G53" s="48" t="s">
        <v>32</v>
      </c>
      <c r="H53" s="49" t="s">
        <v>26</v>
      </c>
      <c r="I53" s="13"/>
    </row>
    <row r="54" spans="1:25" ht="13.9" customHeight="1" x14ac:dyDescent="0.25">
      <c r="A54" s="12"/>
      <c r="B54" s="12"/>
      <c r="C54" s="33" t="s">
        <v>8</v>
      </c>
      <c r="D54" s="161" t="s">
        <v>33</v>
      </c>
      <c r="E54" s="161"/>
      <c r="F54" s="161"/>
      <c r="G54" s="63">
        <v>8.3299999999999999E-2</v>
      </c>
      <c r="H54" s="97">
        <f>H36*G54</f>
        <v>0</v>
      </c>
      <c r="I54" s="13"/>
      <c r="K54" s="16"/>
    </row>
    <row r="55" spans="1:25" ht="13.9" customHeight="1" x14ac:dyDescent="0.25">
      <c r="A55" s="12"/>
      <c r="B55" s="12"/>
      <c r="C55" s="33" t="s">
        <v>10</v>
      </c>
      <c r="D55" s="161" t="s">
        <v>34</v>
      </c>
      <c r="E55" s="161"/>
      <c r="F55" s="161"/>
      <c r="G55" s="63">
        <v>0.121</v>
      </c>
      <c r="H55" s="98">
        <f>H36*G55</f>
        <v>0</v>
      </c>
      <c r="I55" s="13"/>
      <c r="K55" s="53"/>
    </row>
    <row r="56" spans="1:25" ht="13.9" customHeight="1" x14ac:dyDescent="0.25">
      <c r="A56" s="12"/>
      <c r="B56" s="12"/>
      <c r="C56" s="148" t="s">
        <v>27</v>
      </c>
      <c r="D56" s="148"/>
      <c r="E56" s="148"/>
      <c r="F56" s="148"/>
      <c r="G56" s="35">
        <f>SUM(G54:G55)</f>
        <v>0.20429999999999998</v>
      </c>
      <c r="H56" s="99">
        <f>SUM(H54:H55)</f>
        <v>0</v>
      </c>
      <c r="I56" s="13"/>
      <c r="K56" s="17"/>
    </row>
    <row r="57" spans="1:25" x14ac:dyDescent="0.25">
      <c r="A57" s="12"/>
      <c r="B57" s="12"/>
      <c r="C57" s="14"/>
      <c r="D57" s="14"/>
      <c r="E57" s="14"/>
      <c r="F57" s="14"/>
      <c r="G57" s="14"/>
      <c r="H57" s="15"/>
      <c r="I57" s="13"/>
    </row>
    <row r="58" spans="1:25" ht="24" customHeight="1" x14ac:dyDescent="0.25">
      <c r="A58" s="12"/>
      <c r="B58" s="12"/>
      <c r="C58" s="143" t="s">
        <v>36</v>
      </c>
      <c r="D58" s="143"/>
      <c r="E58" s="143"/>
      <c r="F58" s="143"/>
      <c r="G58" s="143"/>
      <c r="H58" s="143"/>
      <c r="I58" s="13"/>
      <c r="Q58" s="24"/>
    </row>
    <row r="59" spans="1:25" ht="13.9" customHeight="1" x14ac:dyDescent="0.25">
      <c r="A59" s="12"/>
      <c r="B59" s="12"/>
      <c r="C59" s="48" t="s">
        <v>37</v>
      </c>
      <c r="D59" s="143" t="s">
        <v>38</v>
      </c>
      <c r="E59" s="143"/>
      <c r="F59" s="143"/>
      <c r="G59" s="50" t="s">
        <v>32</v>
      </c>
      <c r="H59" s="49" t="s">
        <v>26</v>
      </c>
      <c r="I59" s="13"/>
    </row>
    <row r="60" spans="1:25" x14ac:dyDescent="0.25">
      <c r="A60" s="12"/>
      <c r="B60" s="12"/>
      <c r="C60" s="33" t="s">
        <v>8</v>
      </c>
      <c r="D60" s="189" t="s">
        <v>39</v>
      </c>
      <c r="E60" s="189"/>
      <c r="F60" s="189"/>
      <c r="G60" s="36">
        <v>0.2</v>
      </c>
      <c r="H60" s="96">
        <f>ROUND(G60*($H$36+$H$41+$H$56),2)</f>
        <v>78.239999999999995</v>
      </c>
      <c r="I60" s="13"/>
    </row>
    <row r="61" spans="1:25" ht="15" customHeight="1" x14ac:dyDescent="0.25">
      <c r="A61" s="12"/>
      <c r="B61" s="12"/>
      <c r="C61" s="33" t="s">
        <v>10</v>
      </c>
      <c r="D61" s="188" t="s">
        <v>40</v>
      </c>
      <c r="E61" s="188"/>
      <c r="F61" s="188"/>
      <c r="G61" s="56"/>
      <c r="H61" s="96">
        <f t="shared" ref="H61:H66" si="0">ROUND(G61*($H$36+$H$41+$H$56),2)</f>
        <v>0</v>
      </c>
      <c r="I61" s="13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57"/>
    </row>
    <row r="62" spans="1:25" x14ac:dyDescent="0.25">
      <c r="A62" s="12"/>
      <c r="B62" s="12"/>
      <c r="C62" s="33" t="s">
        <v>12</v>
      </c>
      <c r="D62" s="188" t="s">
        <v>41</v>
      </c>
      <c r="E62" s="188"/>
      <c r="F62" s="188"/>
      <c r="G62" s="56"/>
      <c r="H62" s="96">
        <f t="shared" si="0"/>
        <v>0</v>
      </c>
      <c r="I62" s="13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57"/>
    </row>
    <row r="63" spans="1:25" x14ac:dyDescent="0.25">
      <c r="A63" s="12"/>
      <c r="B63" s="12"/>
      <c r="C63" s="33" t="s">
        <v>14</v>
      </c>
      <c r="D63" s="188" t="s">
        <v>42</v>
      </c>
      <c r="E63" s="188"/>
      <c r="F63" s="188"/>
      <c r="G63" s="56"/>
      <c r="H63" s="96">
        <f t="shared" si="0"/>
        <v>0</v>
      </c>
      <c r="I63" s="13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57"/>
    </row>
    <row r="64" spans="1:25" x14ac:dyDescent="0.25">
      <c r="A64" s="12"/>
      <c r="B64" s="12"/>
      <c r="C64" s="33" t="s">
        <v>43</v>
      </c>
      <c r="D64" s="188" t="s">
        <v>44</v>
      </c>
      <c r="E64" s="188"/>
      <c r="F64" s="188"/>
      <c r="G64" s="56"/>
      <c r="H64" s="96">
        <f t="shared" si="0"/>
        <v>0</v>
      </c>
      <c r="I64" s="1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57"/>
    </row>
    <row r="65" spans="1:28" x14ac:dyDescent="0.25">
      <c r="A65" s="12"/>
      <c r="B65" s="12"/>
      <c r="C65" s="33" t="s">
        <v>45</v>
      </c>
      <c r="D65" s="188" t="s">
        <v>46</v>
      </c>
      <c r="E65" s="188"/>
      <c r="F65" s="188"/>
      <c r="G65" s="58">
        <v>0.08</v>
      </c>
      <c r="H65" s="96">
        <f t="shared" si="0"/>
        <v>31.3</v>
      </c>
      <c r="I65" s="13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8" x14ac:dyDescent="0.25">
      <c r="A66" s="12"/>
      <c r="B66" s="12"/>
      <c r="C66" s="33" t="s">
        <v>47</v>
      </c>
      <c r="D66" s="241" t="s">
        <v>49</v>
      </c>
      <c r="E66" s="241"/>
      <c r="F66" s="241"/>
      <c r="G66" s="56"/>
      <c r="H66" s="96">
        <f t="shared" si="0"/>
        <v>0</v>
      </c>
      <c r="I66" s="13"/>
    </row>
    <row r="67" spans="1:28" x14ac:dyDescent="0.25">
      <c r="A67" s="12"/>
      <c r="B67" s="12"/>
      <c r="C67" s="160" t="s">
        <v>48</v>
      </c>
      <c r="D67" s="184" t="s">
        <v>113</v>
      </c>
      <c r="E67" s="25" t="s">
        <v>111</v>
      </c>
      <c r="F67" s="25" t="s">
        <v>112</v>
      </c>
      <c r="G67" s="185">
        <f>(E68*F68)</f>
        <v>0</v>
      </c>
      <c r="H67" s="186">
        <f>ROUND(G67*($H$36+$H$41+$H$56),2)</f>
        <v>0</v>
      </c>
      <c r="I67" s="13"/>
    </row>
    <row r="68" spans="1:28" ht="46.5" customHeight="1" x14ac:dyDescent="0.25">
      <c r="A68" s="12"/>
      <c r="B68" s="12"/>
      <c r="C68" s="160"/>
      <c r="D68" s="184"/>
      <c r="E68" s="27"/>
      <c r="F68" s="44"/>
      <c r="G68" s="185"/>
      <c r="H68" s="187"/>
      <c r="I68" s="13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</row>
    <row r="69" spans="1:28" ht="13.9" customHeight="1" x14ac:dyDescent="0.25">
      <c r="A69" s="12"/>
      <c r="B69" s="12"/>
      <c r="C69" s="148" t="s">
        <v>27</v>
      </c>
      <c r="D69" s="148"/>
      <c r="E69" s="148"/>
      <c r="F69" s="148"/>
      <c r="G69" s="37">
        <f>SUM(G60:G68)</f>
        <v>0.28000000000000003</v>
      </c>
      <c r="H69" s="89">
        <f>SUM(H60:H68)</f>
        <v>109.53999999999999</v>
      </c>
      <c r="I69" s="13"/>
    </row>
    <row r="70" spans="1:28" ht="6.95" customHeight="1" x14ac:dyDescent="0.25">
      <c r="A70" s="12"/>
      <c r="B70" s="12"/>
      <c r="C70" s="14"/>
      <c r="D70" s="14"/>
      <c r="E70" s="14"/>
      <c r="F70" s="14"/>
      <c r="G70" s="14"/>
      <c r="H70" s="15"/>
      <c r="I70" s="13"/>
    </row>
    <row r="71" spans="1:28" x14ac:dyDescent="0.25">
      <c r="A71" s="12"/>
      <c r="B71" s="12"/>
      <c r="C71" s="149" t="s">
        <v>50</v>
      </c>
      <c r="D71" s="149"/>
      <c r="E71" s="149"/>
      <c r="F71" s="149"/>
      <c r="G71" s="149"/>
      <c r="H71" s="149"/>
      <c r="I71" s="13"/>
    </row>
    <row r="72" spans="1:28" ht="13.9" customHeight="1" x14ac:dyDescent="0.25">
      <c r="A72" s="12"/>
      <c r="B72" s="12"/>
      <c r="C72" s="48" t="s">
        <v>51</v>
      </c>
      <c r="D72" s="143" t="s">
        <v>52</v>
      </c>
      <c r="E72" s="143"/>
      <c r="F72" s="143"/>
      <c r="G72" s="143"/>
      <c r="H72" s="49" t="s">
        <v>26</v>
      </c>
      <c r="I72" s="13"/>
    </row>
    <row r="73" spans="1:28" ht="38.25" x14ac:dyDescent="0.25">
      <c r="A73" s="12"/>
      <c r="B73" s="12"/>
      <c r="C73" s="160" t="s">
        <v>8</v>
      </c>
      <c r="D73" s="161" t="s">
        <v>53</v>
      </c>
      <c r="E73" s="26" t="s">
        <v>115</v>
      </c>
      <c r="F73" s="26" t="s">
        <v>141</v>
      </c>
      <c r="G73" s="26" t="s">
        <v>120</v>
      </c>
      <c r="H73" s="183">
        <f>E74*F74-(H34*G74)</f>
        <v>228</v>
      </c>
      <c r="I73" s="13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</row>
    <row r="74" spans="1:28" x14ac:dyDescent="0.25">
      <c r="A74" s="12"/>
      <c r="B74" s="12"/>
      <c r="C74" s="160"/>
      <c r="D74" s="161"/>
      <c r="E74" s="121">
        <v>3.8</v>
      </c>
      <c r="F74" s="59">
        <v>60</v>
      </c>
      <c r="G74" s="122">
        <v>0.06</v>
      </c>
      <c r="H74" s="183"/>
      <c r="I74" s="13"/>
      <c r="K74" s="47"/>
      <c r="L74" s="47"/>
      <c r="M74" s="47"/>
      <c r="N74" s="47"/>
      <c r="O74" s="47"/>
      <c r="P74" s="47"/>
      <c r="Q74" s="47"/>
      <c r="R74" s="47"/>
      <c r="S74" s="47"/>
      <c r="T74" s="47"/>
    </row>
    <row r="75" spans="1:28" ht="38.25" x14ac:dyDescent="0.25">
      <c r="A75" s="12"/>
      <c r="B75" s="12"/>
      <c r="C75" s="160" t="s">
        <v>10</v>
      </c>
      <c r="D75" s="161" t="s">
        <v>54</v>
      </c>
      <c r="E75" s="26" t="s">
        <v>116</v>
      </c>
      <c r="F75" s="26" t="s">
        <v>114</v>
      </c>
      <c r="G75" s="26" t="s">
        <v>120</v>
      </c>
      <c r="H75" s="183">
        <f>E76*F76-(E76*G76*F76)</f>
        <v>423.04500000000002</v>
      </c>
      <c r="I75" s="13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</row>
    <row r="76" spans="1:28" ht="13.9" customHeight="1" x14ac:dyDescent="0.25">
      <c r="A76" s="12"/>
      <c r="B76" s="12"/>
      <c r="C76" s="160"/>
      <c r="D76" s="161"/>
      <c r="E76" s="121">
        <v>16.59</v>
      </c>
      <c r="F76" s="59">
        <v>30</v>
      </c>
      <c r="G76" s="123">
        <v>0.15</v>
      </c>
      <c r="H76" s="183"/>
      <c r="I76" s="13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1:28" ht="13.9" customHeight="1" x14ac:dyDescent="0.25">
      <c r="A77" s="12"/>
      <c r="B77" s="12"/>
      <c r="C77" s="33" t="s">
        <v>12</v>
      </c>
      <c r="D77" s="161" t="s">
        <v>55</v>
      </c>
      <c r="E77" s="161"/>
      <c r="F77" s="161"/>
      <c r="G77" s="161"/>
      <c r="H77" s="101">
        <f>233.73*2</f>
        <v>467.46</v>
      </c>
      <c r="I77" s="13"/>
    </row>
    <row r="78" spans="1:28" ht="13.9" customHeight="1" x14ac:dyDescent="0.25">
      <c r="A78" s="12"/>
      <c r="B78" s="12"/>
      <c r="C78" s="33" t="s">
        <v>14</v>
      </c>
      <c r="D78" s="157" t="s">
        <v>56</v>
      </c>
      <c r="E78" s="157"/>
      <c r="F78" s="157"/>
      <c r="G78" s="157"/>
      <c r="H78" s="102"/>
      <c r="I78" s="13"/>
    </row>
    <row r="79" spans="1:28" ht="13.9" customHeight="1" x14ac:dyDescent="0.25">
      <c r="A79" s="12"/>
      <c r="B79" s="12"/>
      <c r="C79" s="33" t="s">
        <v>43</v>
      </c>
      <c r="D79" s="238" t="s">
        <v>223</v>
      </c>
      <c r="E79" s="239"/>
      <c r="F79" s="239"/>
      <c r="G79" s="240"/>
      <c r="H79" s="102" t="s">
        <v>123</v>
      </c>
      <c r="I79" s="13"/>
    </row>
    <row r="80" spans="1:28" ht="13.9" customHeight="1" x14ac:dyDescent="0.25">
      <c r="A80" s="12"/>
      <c r="B80" s="12"/>
      <c r="C80" s="180" t="s">
        <v>27</v>
      </c>
      <c r="D80" s="181"/>
      <c r="E80" s="181"/>
      <c r="F80" s="181"/>
      <c r="G80" s="182"/>
      <c r="H80" s="103">
        <f>SUM(H73:H79)</f>
        <v>1118.5050000000001</v>
      </c>
      <c r="I80" s="13"/>
    </row>
    <row r="81" spans="1:24" x14ac:dyDescent="0.25">
      <c r="A81" s="12"/>
      <c r="B81" s="12"/>
      <c r="C81" s="14"/>
      <c r="D81" s="14"/>
      <c r="E81" s="14"/>
      <c r="F81" s="14"/>
      <c r="G81" s="14"/>
      <c r="H81" s="15"/>
      <c r="I81" s="13"/>
    </row>
    <row r="82" spans="1:24" x14ac:dyDescent="0.25">
      <c r="A82" s="12"/>
      <c r="B82" s="12"/>
      <c r="C82" s="149" t="s">
        <v>57</v>
      </c>
      <c r="D82" s="149"/>
      <c r="E82" s="149"/>
      <c r="F82" s="149"/>
      <c r="G82" s="149"/>
      <c r="H82" s="149"/>
      <c r="I82" s="13"/>
    </row>
    <row r="83" spans="1:24" x14ac:dyDescent="0.25">
      <c r="A83" s="12"/>
      <c r="B83" s="12"/>
      <c r="C83" s="51">
        <v>2</v>
      </c>
      <c r="D83" s="149" t="s">
        <v>58</v>
      </c>
      <c r="E83" s="149"/>
      <c r="F83" s="149"/>
      <c r="G83" s="149"/>
      <c r="H83" s="51" t="s">
        <v>26</v>
      </c>
      <c r="I83" s="13"/>
    </row>
    <row r="84" spans="1:24" ht="13.9" customHeight="1" x14ac:dyDescent="0.25">
      <c r="A84" s="12"/>
      <c r="B84" s="12"/>
      <c r="C84" s="33" t="s">
        <v>30</v>
      </c>
      <c r="D84" s="157" t="s">
        <v>31</v>
      </c>
      <c r="E84" s="157"/>
      <c r="F84" s="157"/>
      <c r="G84" s="157"/>
      <c r="H84" s="96">
        <f>H56</f>
        <v>0</v>
      </c>
      <c r="I84" s="13"/>
    </row>
    <row r="85" spans="1:24" ht="13.9" customHeight="1" x14ac:dyDescent="0.25">
      <c r="A85" s="12"/>
      <c r="B85" s="12"/>
      <c r="C85" s="33" t="s">
        <v>37</v>
      </c>
      <c r="D85" s="157" t="s">
        <v>59</v>
      </c>
      <c r="E85" s="157"/>
      <c r="F85" s="157"/>
      <c r="G85" s="157"/>
      <c r="H85" s="96">
        <f>H69</f>
        <v>109.53999999999999</v>
      </c>
      <c r="I85" s="13"/>
    </row>
    <row r="86" spans="1:24" ht="13.9" customHeight="1" x14ac:dyDescent="0.25">
      <c r="A86" s="12"/>
      <c r="B86" s="12"/>
      <c r="C86" s="33" t="s">
        <v>51</v>
      </c>
      <c r="D86" s="157" t="s">
        <v>52</v>
      </c>
      <c r="E86" s="157"/>
      <c r="F86" s="157"/>
      <c r="G86" s="157"/>
      <c r="H86" s="96">
        <f>H80</f>
        <v>1118.5050000000001</v>
      </c>
      <c r="I86" s="13"/>
      <c r="M86" s="28"/>
    </row>
    <row r="87" spans="1:24" ht="13.9" customHeight="1" x14ac:dyDescent="0.25">
      <c r="A87" s="12"/>
      <c r="B87" s="12"/>
      <c r="C87" s="148" t="s">
        <v>27</v>
      </c>
      <c r="D87" s="148"/>
      <c r="E87" s="148"/>
      <c r="F87" s="148"/>
      <c r="G87" s="148"/>
      <c r="H87" s="89">
        <f>SUM(H84:H86)</f>
        <v>1228.0450000000001</v>
      </c>
      <c r="I87" s="13"/>
    </row>
    <row r="88" spans="1:24" x14ac:dyDescent="0.25">
      <c r="A88" s="12"/>
      <c r="B88" s="12"/>
      <c r="C88" s="14"/>
      <c r="D88" s="14"/>
      <c r="E88" s="14"/>
      <c r="F88" s="14"/>
      <c r="G88" s="14"/>
      <c r="H88" s="15"/>
      <c r="I88" s="13"/>
    </row>
    <row r="89" spans="1:24" x14ac:dyDescent="0.25">
      <c r="A89" s="12"/>
      <c r="B89" s="12"/>
      <c r="C89" s="149" t="s">
        <v>60</v>
      </c>
      <c r="D89" s="149"/>
      <c r="E89" s="149"/>
      <c r="F89" s="149"/>
      <c r="G89" s="149"/>
      <c r="H89" s="149"/>
      <c r="I89" s="13"/>
    </row>
    <row r="90" spans="1:24" ht="27.4" customHeight="1" x14ac:dyDescent="0.25">
      <c r="A90" s="12"/>
      <c r="B90" s="12"/>
      <c r="C90" s="203" t="s">
        <v>208</v>
      </c>
      <c r="D90" s="203"/>
      <c r="E90" s="203"/>
      <c r="F90" s="203"/>
      <c r="G90" s="204">
        <f>H36+H56</f>
        <v>0</v>
      </c>
      <c r="H90" s="204"/>
      <c r="I90" s="13"/>
      <c r="K90" s="53"/>
      <c r="M90" s="53"/>
    </row>
    <row r="91" spans="1:24" ht="13.9" customHeight="1" x14ac:dyDescent="0.25">
      <c r="A91" s="12"/>
      <c r="B91" s="12"/>
      <c r="C91" s="48">
        <v>3</v>
      </c>
      <c r="D91" s="143" t="s">
        <v>61</v>
      </c>
      <c r="E91" s="143"/>
      <c r="F91" s="143"/>
      <c r="G91" s="50" t="s">
        <v>32</v>
      </c>
      <c r="H91" s="49" t="s">
        <v>26</v>
      </c>
      <c r="I91" s="13"/>
    </row>
    <row r="92" spans="1:24" ht="16.5" customHeight="1" x14ac:dyDescent="0.25">
      <c r="A92" s="12"/>
      <c r="B92" s="12"/>
      <c r="C92" s="160" t="s">
        <v>8</v>
      </c>
      <c r="D92" s="154" t="s">
        <v>62</v>
      </c>
      <c r="E92" s="38" t="s">
        <v>63</v>
      </c>
      <c r="F92" s="38">
        <v>30</v>
      </c>
      <c r="G92" s="162">
        <f>(119.44%*F92/30)*F93*1/12</f>
        <v>0</v>
      </c>
      <c r="H92" s="158">
        <f>$G$90*G92</f>
        <v>0</v>
      </c>
      <c r="I92" s="13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ht="60" customHeight="1" x14ac:dyDescent="0.25">
      <c r="A93" s="12"/>
      <c r="B93" s="12"/>
      <c r="C93" s="160"/>
      <c r="D93" s="154"/>
      <c r="E93" s="38" t="s">
        <v>119</v>
      </c>
      <c r="F93" s="39"/>
      <c r="G93" s="162"/>
      <c r="H93" s="158">
        <f>$G$90*G93</f>
        <v>0</v>
      </c>
      <c r="I93" s="13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</row>
    <row r="94" spans="1:24" ht="13.9" customHeight="1" x14ac:dyDescent="0.25">
      <c r="A94" s="12"/>
      <c r="B94" s="12"/>
      <c r="C94" s="33" t="s">
        <v>10</v>
      </c>
      <c r="D94" s="160" t="s">
        <v>64</v>
      </c>
      <c r="E94" s="160"/>
      <c r="F94" s="160"/>
      <c r="G94" s="60">
        <f>G92*G65</f>
        <v>0</v>
      </c>
      <c r="H94" s="100">
        <f>$G$90*G94</f>
        <v>0</v>
      </c>
      <c r="I94" s="13"/>
    </row>
    <row r="95" spans="1:24" ht="13.9" customHeight="1" x14ac:dyDescent="0.25">
      <c r="A95" s="12"/>
      <c r="B95" s="12"/>
      <c r="C95" s="160" t="s">
        <v>12</v>
      </c>
      <c r="D95" s="176" t="s">
        <v>65</v>
      </c>
      <c r="E95" s="154" t="s">
        <v>63</v>
      </c>
      <c r="F95" s="176">
        <v>7</v>
      </c>
      <c r="G95" s="177">
        <f>F95/30/12</f>
        <v>1.9444444444444445E-2</v>
      </c>
      <c r="H95" s="158">
        <f>$G$90*G95</f>
        <v>0</v>
      </c>
      <c r="I95" s="13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</row>
    <row r="96" spans="1:24" ht="50.25" customHeight="1" x14ac:dyDescent="0.25">
      <c r="A96" s="12"/>
      <c r="B96" s="12"/>
      <c r="C96" s="160"/>
      <c r="D96" s="176"/>
      <c r="E96" s="154"/>
      <c r="F96" s="176"/>
      <c r="G96" s="177"/>
      <c r="H96" s="158"/>
      <c r="I96" s="13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</row>
    <row r="97" spans="1:24" ht="24" customHeight="1" x14ac:dyDescent="0.25">
      <c r="A97" s="12"/>
      <c r="B97" s="12"/>
      <c r="C97" s="33" t="s">
        <v>14</v>
      </c>
      <c r="D97" s="160" t="s">
        <v>66</v>
      </c>
      <c r="E97" s="160"/>
      <c r="F97" s="160"/>
      <c r="G97" s="60">
        <f>G95*G69</f>
        <v>5.4444444444444453E-3</v>
      </c>
      <c r="H97" s="100">
        <f>$G$90*G97</f>
        <v>0</v>
      </c>
      <c r="I97" s="13"/>
      <c r="M97" s="53"/>
      <c r="Q97" s="53"/>
    </row>
    <row r="98" spans="1:24" ht="27" customHeight="1" x14ac:dyDescent="0.25">
      <c r="A98" s="12"/>
      <c r="B98" s="12"/>
      <c r="C98" s="33" t="s">
        <v>43</v>
      </c>
      <c r="D98" s="160" t="s">
        <v>67</v>
      </c>
      <c r="E98" s="160"/>
      <c r="F98" s="160"/>
      <c r="G98" s="60">
        <v>0.04</v>
      </c>
      <c r="H98" s="100">
        <f>H36*G98</f>
        <v>0</v>
      </c>
      <c r="I98" s="13"/>
      <c r="K98" s="53"/>
      <c r="M98" s="53"/>
      <c r="Q98" s="53"/>
    </row>
    <row r="99" spans="1:24" ht="13.9" customHeight="1" x14ac:dyDescent="0.25">
      <c r="A99" s="12"/>
      <c r="B99" s="12"/>
      <c r="C99" s="148" t="s">
        <v>27</v>
      </c>
      <c r="D99" s="148"/>
      <c r="E99" s="148"/>
      <c r="F99" s="148"/>
      <c r="G99" s="148"/>
      <c r="H99" s="89">
        <f>SUM(H92:H98)</f>
        <v>0</v>
      </c>
      <c r="I99" s="13"/>
      <c r="K99" s="53"/>
      <c r="M99" s="53"/>
      <c r="Q99" s="53"/>
    </row>
    <row r="100" spans="1:24" x14ac:dyDescent="0.25">
      <c r="A100" s="12"/>
      <c r="B100" s="12"/>
      <c r="C100" s="14"/>
      <c r="D100" s="14"/>
      <c r="E100" s="14"/>
      <c r="F100" s="14"/>
      <c r="G100" s="14"/>
      <c r="H100" s="15"/>
      <c r="I100" s="13"/>
      <c r="M100" s="54"/>
      <c r="Q100" s="54"/>
    </row>
    <row r="101" spans="1:24" x14ac:dyDescent="0.25">
      <c r="A101" s="12"/>
      <c r="B101" s="12"/>
      <c r="C101" s="149" t="s">
        <v>68</v>
      </c>
      <c r="D101" s="149"/>
      <c r="E101" s="149"/>
      <c r="F101" s="149"/>
      <c r="G101" s="149"/>
      <c r="H101" s="149"/>
      <c r="I101" s="13"/>
      <c r="K101" s="54"/>
      <c r="M101" s="53"/>
      <c r="Q101" s="17"/>
    </row>
    <row r="102" spans="1:24" ht="28.15" customHeight="1" x14ac:dyDescent="0.25">
      <c r="A102" s="12"/>
      <c r="B102" s="12"/>
      <c r="C102" s="203" t="s">
        <v>209</v>
      </c>
      <c r="D102" s="203"/>
      <c r="E102" s="203"/>
      <c r="F102" s="203"/>
      <c r="G102" s="204">
        <f>H36</f>
        <v>0</v>
      </c>
      <c r="H102" s="204"/>
      <c r="I102" s="13"/>
      <c r="M102" s="54"/>
      <c r="Q102" s="54"/>
      <c r="S102" s="24"/>
    </row>
    <row r="103" spans="1:24" x14ac:dyDescent="0.25">
      <c r="A103" s="12"/>
      <c r="B103" s="12"/>
      <c r="C103" s="149" t="s">
        <v>69</v>
      </c>
      <c r="D103" s="149"/>
      <c r="E103" s="149"/>
      <c r="F103" s="149"/>
      <c r="G103" s="149"/>
      <c r="H103" s="149"/>
      <c r="I103" s="13"/>
    </row>
    <row r="104" spans="1:24" x14ac:dyDescent="0.25">
      <c r="A104" s="12"/>
      <c r="B104" s="12"/>
      <c r="C104" s="48" t="s">
        <v>70</v>
      </c>
      <c r="D104" s="149" t="s">
        <v>71</v>
      </c>
      <c r="E104" s="149"/>
      <c r="F104" s="149"/>
      <c r="G104" s="149"/>
      <c r="H104" s="52" t="s">
        <v>26</v>
      </c>
      <c r="I104" s="13"/>
    </row>
    <row r="105" spans="1:24" ht="64.5" customHeight="1" x14ac:dyDescent="0.25">
      <c r="A105" s="12"/>
      <c r="B105" s="12"/>
      <c r="C105" s="33" t="s">
        <v>8</v>
      </c>
      <c r="D105" s="161" t="s">
        <v>72</v>
      </c>
      <c r="E105" s="161"/>
      <c r="F105" s="161"/>
      <c r="G105" s="60">
        <v>6.3E-3</v>
      </c>
      <c r="H105" s="100">
        <f>$G$102*G105</f>
        <v>0</v>
      </c>
      <c r="I105" s="13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</row>
    <row r="106" spans="1:24" ht="13.9" customHeight="1" x14ac:dyDescent="0.25">
      <c r="A106" s="12"/>
      <c r="B106" s="12"/>
      <c r="C106" s="160" t="s">
        <v>10</v>
      </c>
      <c r="D106" s="161" t="s">
        <v>73</v>
      </c>
      <c r="E106" s="154" t="s">
        <v>74</v>
      </c>
      <c r="F106" s="175"/>
      <c r="G106" s="162">
        <f>119.44%*(F106/30/12)</f>
        <v>0</v>
      </c>
      <c r="H106" s="158">
        <f>$G$102*G106</f>
        <v>0</v>
      </c>
      <c r="I106" s="13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</row>
    <row r="107" spans="1:24" ht="29.85" customHeight="1" x14ac:dyDescent="0.25">
      <c r="A107" s="12"/>
      <c r="B107" s="12"/>
      <c r="C107" s="160"/>
      <c r="D107" s="161"/>
      <c r="E107" s="154"/>
      <c r="F107" s="175"/>
      <c r="G107" s="162"/>
      <c r="H107" s="158"/>
      <c r="I107" s="13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</row>
    <row r="108" spans="1:24" ht="42" customHeight="1" x14ac:dyDescent="0.25">
      <c r="A108" s="12"/>
      <c r="B108" s="12"/>
      <c r="C108" s="160" t="s">
        <v>12</v>
      </c>
      <c r="D108" s="161" t="s">
        <v>75</v>
      </c>
      <c r="E108" s="38" t="s">
        <v>76</v>
      </c>
      <c r="F108" s="41">
        <v>5</v>
      </c>
      <c r="G108" s="162">
        <f>(119.44%*(5/30))*(F109)*(1/12)</f>
        <v>0</v>
      </c>
      <c r="H108" s="158">
        <f>$G$102*G108</f>
        <v>0</v>
      </c>
      <c r="I108" s="13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</row>
    <row r="109" spans="1:24" ht="59.25" customHeight="1" x14ac:dyDescent="0.25">
      <c r="A109" s="12"/>
      <c r="B109" s="12"/>
      <c r="C109" s="160"/>
      <c r="D109" s="161"/>
      <c r="E109" s="38" t="s">
        <v>119</v>
      </c>
      <c r="F109" s="39"/>
      <c r="G109" s="162"/>
      <c r="H109" s="158"/>
      <c r="I109" s="13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</row>
    <row r="110" spans="1:24" ht="34.5" customHeight="1" x14ac:dyDescent="0.25">
      <c r="A110" s="12"/>
      <c r="B110" s="12"/>
      <c r="C110" s="160" t="s">
        <v>14</v>
      </c>
      <c r="D110" s="161" t="s">
        <v>77</v>
      </c>
      <c r="E110" s="38" t="s">
        <v>78</v>
      </c>
      <c r="F110" s="41">
        <v>15</v>
      </c>
      <c r="G110" s="162">
        <f>(119.44%*(15/30)*F111)/12</f>
        <v>0</v>
      </c>
      <c r="H110" s="158">
        <f>$G$102*G110</f>
        <v>0</v>
      </c>
      <c r="I110" s="13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</row>
    <row r="111" spans="1:24" ht="59.25" customHeight="1" x14ac:dyDescent="0.25">
      <c r="A111" s="12"/>
      <c r="B111" s="12"/>
      <c r="C111" s="160"/>
      <c r="D111" s="161"/>
      <c r="E111" s="38" t="s">
        <v>119</v>
      </c>
      <c r="F111" s="39"/>
      <c r="G111" s="162"/>
      <c r="H111" s="158"/>
      <c r="I111" s="13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</row>
    <row r="112" spans="1:24" ht="21.75" customHeight="1" x14ac:dyDescent="0.25">
      <c r="A112" s="12"/>
      <c r="B112" s="12"/>
      <c r="C112" s="160" t="s">
        <v>43</v>
      </c>
      <c r="D112" s="161" t="s">
        <v>79</v>
      </c>
      <c r="E112" s="154" t="s">
        <v>74</v>
      </c>
      <c r="F112" s="175"/>
      <c r="G112" s="162">
        <f>(119.44%*(F112/30)/12)</f>
        <v>0</v>
      </c>
      <c r="H112" s="158">
        <f>$G$102*G112</f>
        <v>0</v>
      </c>
      <c r="I112" s="13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</row>
    <row r="113" spans="1:1024" ht="54.75" customHeight="1" x14ac:dyDescent="0.25">
      <c r="A113" s="12"/>
      <c r="B113" s="12"/>
      <c r="C113" s="160"/>
      <c r="D113" s="161"/>
      <c r="E113" s="154"/>
      <c r="F113" s="175"/>
      <c r="G113" s="162"/>
      <c r="H113" s="158"/>
      <c r="I113" s="13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</row>
    <row r="114" spans="1:1024" ht="43.5" customHeight="1" x14ac:dyDescent="0.25">
      <c r="A114" s="12"/>
      <c r="B114" s="12"/>
      <c r="C114" s="160" t="s">
        <v>45</v>
      </c>
      <c r="D114" s="161" t="s">
        <v>80</v>
      </c>
      <c r="E114" s="38" t="s">
        <v>142</v>
      </c>
      <c r="F114" s="38">
        <v>4</v>
      </c>
      <c r="G114" s="162">
        <f>F115*(F114/12)/12</f>
        <v>0</v>
      </c>
      <c r="H114" s="158">
        <f>$G$102*G114</f>
        <v>0</v>
      </c>
      <c r="I114" s="13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</row>
    <row r="115" spans="1:1024" ht="51.75" customHeight="1" x14ac:dyDescent="0.25">
      <c r="A115" s="12"/>
      <c r="B115" s="12"/>
      <c r="C115" s="160"/>
      <c r="D115" s="161"/>
      <c r="E115" s="38" t="s">
        <v>119</v>
      </c>
      <c r="F115" s="39"/>
      <c r="G115" s="162"/>
      <c r="H115" s="158"/>
      <c r="I115" s="13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</row>
    <row r="116" spans="1:1024" ht="19.5" customHeight="1" x14ac:dyDescent="0.25">
      <c r="A116" s="12"/>
      <c r="B116" s="12"/>
      <c r="C116" s="171" t="s">
        <v>35</v>
      </c>
      <c r="D116" s="172"/>
      <c r="E116" s="172"/>
      <c r="F116" s="173"/>
      <c r="G116" s="35">
        <f>SUM(G105:G115)</f>
        <v>6.3E-3</v>
      </c>
      <c r="H116" s="104">
        <f>SUM(H105:H114)</f>
        <v>0</v>
      </c>
      <c r="I116" s="13"/>
    </row>
    <row r="117" spans="1:1024" ht="33" customHeight="1" x14ac:dyDescent="0.25">
      <c r="A117" s="12"/>
      <c r="B117" s="12"/>
      <c r="C117" s="61" t="s">
        <v>47</v>
      </c>
      <c r="D117" s="163" t="s">
        <v>124</v>
      </c>
      <c r="E117" s="164"/>
      <c r="F117" s="165"/>
      <c r="G117" s="62">
        <f>G69*G116</f>
        <v>1.7640000000000002E-3</v>
      </c>
      <c r="H117" s="105">
        <f>G102*G117</f>
        <v>0</v>
      </c>
      <c r="I117" s="13"/>
    </row>
    <row r="118" spans="1:1024" ht="69.75" customHeight="1" x14ac:dyDescent="0.25">
      <c r="A118" s="12"/>
      <c r="B118" s="12"/>
      <c r="C118" s="61" t="s">
        <v>48</v>
      </c>
      <c r="D118" s="166" t="s">
        <v>125</v>
      </c>
      <c r="E118" s="166"/>
      <c r="F118" s="167" t="s">
        <v>126</v>
      </c>
      <c r="G118" s="169">
        <f>30+F106+F112</f>
        <v>30</v>
      </c>
      <c r="H118" s="105">
        <f>(((H80-H75-H73)/30)*G118)/12</f>
        <v>38.955000000000005</v>
      </c>
      <c r="I118" s="13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</row>
    <row r="119" spans="1:1024" ht="35.25" customHeight="1" x14ac:dyDescent="0.25">
      <c r="A119" s="12"/>
      <c r="B119" s="12"/>
      <c r="C119" s="55" t="s">
        <v>127</v>
      </c>
      <c r="D119" s="166" t="s">
        <v>128</v>
      </c>
      <c r="E119" s="166"/>
      <c r="F119" s="168"/>
      <c r="G119" s="170"/>
      <c r="H119" s="106">
        <f>((H99/30)*G118)/12</f>
        <v>0</v>
      </c>
      <c r="I119" s="13"/>
    </row>
    <row r="120" spans="1:1024" ht="16.5" customHeight="1" x14ac:dyDescent="0.25">
      <c r="A120" s="12"/>
      <c r="B120" s="12"/>
      <c r="C120" s="55" t="s">
        <v>129</v>
      </c>
      <c r="D120" s="163" t="s">
        <v>130</v>
      </c>
      <c r="E120" s="164"/>
      <c r="F120" s="164"/>
      <c r="G120" s="165"/>
      <c r="H120" s="107">
        <f>Uniformes!J17/12</f>
        <v>0</v>
      </c>
      <c r="I120" s="13"/>
    </row>
    <row r="121" spans="1:1024" ht="18" customHeight="1" x14ac:dyDescent="0.25">
      <c r="A121" s="12"/>
      <c r="B121" s="12"/>
      <c r="C121" s="148" t="s">
        <v>27</v>
      </c>
      <c r="D121" s="148"/>
      <c r="E121" s="148"/>
      <c r="F121" s="148"/>
      <c r="G121" s="148"/>
      <c r="H121" s="89">
        <f>SUM(H116:H120)</f>
        <v>38.955000000000005</v>
      </c>
      <c r="I121" s="13"/>
    </row>
    <row r="122" spans="1:1024" ht="6.95" customHeight="1" x14ac:dyDescent="0.25">
      <c r="A122" s="12"/>
      <c r="B122" s="12"/>
      <c r="D122"/>
      <c r="E122"/>
      <c r="F122"/>
      <c r="G122"/>
      <c r="I122" s="13"/>
    </row>
    <row r="123" spans="1:1024" x14ac:dyDescent="0.25">
      <c r="A123" s="12"/>
      <c r="B123" s="12"/>
      <c r="C123" s="149" t="s">
        <v>81</v>
      </c>
      <c r="D123" s="149"/>
      <c r="E123" s="149"/>
      <c r="F123" s="149"/>
      <c r="G123" s="149"/>
      <c r="H123" s="149"/>
      <c r="I123" s="13"/>
    </row>
    <row r="124" spans="1:1024" ht="13.9" customHeight="1" x14ac:dyDescent="0.25">
      <c r="A124" s="12"/>
      <c r="B124" s="12"/>
      <c r="C124" s="48">
        <v>4</v>
      </c>
      <c r="D124" s="143" t="s">
        <v>82</v>
      </c>
      <c r="E124" s="143"/>
      <c r="F124" s="143"/>
      <c r="G124" s="143"/>
      <c r="H124" s="49" t="s">
        <v>26</v>
      </c>
      <c r="I124" s="13"/>
    </row>
    <row r="125" spans="1:1024" ht="13.9" customHeight="1" x14ac:dyDescent="0.25">
      <c r="A125" s="12"/>
      <c r="B125" s="12"/>
      <c r="C125" s="33" t="s">
        <v>70</v>
      </c>
      <c r="D125" s="157" t="s">
        <v>71</v>
      </c>
      <c r="E125" s="157"/>
      <c r="F125" s="157"/>
      <c r="G125" s="157"/>
      <c r="H125" s="96">
        <f>H121</f>
        <v>38.955000000000005</v>
      </c>
      <c r="I125" s="13"/>
    </row>
    <row r="126" spans="1:1024" ht="13.9" customHeight="1" x14ac:dyDescent="0.25">
      <c r="A126" s="12"/>
      <c r="B126" s="12"/>
      <c r="C126" s="148" t="s">
        <v>27</v>
      </c>
      <c r="D126" s="148"/>
      <c r="E126" s="148"/>
      <c r="F126" s="148"/>
      <c r="G126" s="148"/>
      <c r="H126" s="89">
        <f>SUM(H125:H125)</f>
        <v>38.955000000000005</v>
      </c>
      <c r="I126" s="13"/>
    </row>
    <row r="127" spans="1:1024" ht="6.95" customHeight="1" x14ac:dyDescent="0.25">
      <c r="A127" s="12"/>
      <c r="B127" s="12"/>
      <c r="C127" s="14"/>
      <c r="D127" s="14"/>
      <c r="E127" s="14"/>
      <c r="F127" s="14"/>
      <c r="G127" s="14"/>
      <c r="H127" s="15"/>
      <c r="I127" s="13"/>
    </row>
    <row r="128" spans="1:1024" s="18" customFormat="1" ht="13.35" customHeight="1" x14ac:dyDescent="0.25">
      <c r="C128" s="149" t="s">
        <v>83</v>
      </c>
      <c r="D128" s="149"/>
      <c r="E128" s="149"/>
      <c r="F128" s="149"/>
      <c r="G128" s="149"/>
      <c r="H128" s="149"/>
      <c r="AMA128"/>
      <c r="AMB128"/>
      <c r="AMC128"/>
      <c r="AMD128"/>
      <c r="AME128"/>
      <c r="AMF128"/>
      <c r="AMG128"/>
      <c r="AMH128"/>
      <c r="AMI128"/>
      <c r="AMJ128"/>
    </row>
    <row r="129" spans="1:1024" ht="13.35" customHeight="1" x14ac:dyDescent="0.25">
      <c r="A129" s="18"/>
      <c r="B129" s="18"/>
      <c r="C129" s="48">
        <v>5</v>
      </c>
      <c r="D129" s="143" t="s">
        <v>84</v>
      </c>
      <c r="E129" s="143"/>
      <c r="F129" s="143"/>
      <c r="G129" s="143"/>
      <c r="H129" s="49" t="s">
        <v>26</v>
      </c>
    </row>
    <row r="130" spans="1:1024" ht="13.35" customHeight="1" x14ac:dyDescent="0.25">
      <c r="A130" s="18"/>
      <c r="B130" s="18"/>
      <c r="C130" s="42" t="s">
        <v>8</v>
      </c>
      <c r="D130" s="147" t="s">
        <v>85</v>
      </c>
      <c r="E130" s="147"/>
      <c r="F130" s="147"/>
      <c r="G130" s="147"/>
      <c r="H130" s="118">
        <f>Uniformes!J17</f>
        <v>0</v>
      </c>
    </row>
    <row r="131" spans="1:1024" ht="13.35" customHeight="1" x14ac:dyDescent="0.25">
      <c r="A131" s="18"/>
      <c r="B131" s="18"/>
      <c r="C131" s="42" t="s">
        <v>10</v>
      </c>
      <c r="D131" s="147" t="s">
        <v>201</v>
      </c>
      <c r="E131" s="147"/>
      <c r="F131" s="147"/>
      <c r="G131" s="147"/>
      <c r="H131" s="118">
        <f>Materiais!F6</f>
        <v>0</v>
      </c>
    </row>
    <row r="132" spans="1:1024" ht="13.35" customHeight="1" x14ac:dyDescent="0.25">
      <c r="A132" s="18"/>
      <c r="B132" s="18"/>
      <c r="C132" s="42" t="s">
        <v>12</v>
      </c>
      <c r="D132" s="147" t="s">
        <v>202</v>
      </c>
      <c r="E132" s="147"/>
      <c r="F132" s="147"/>
      <c r="G132" s="147"/>
      <c r="H132" s="118">
        <f>Equipamentos!F12</f>
        <v>0</v>
      </c>
    </row>
    <row r="133" spans="1:1024" s="12" customFormat="1" ht="13.35" customHeight="1" x14ac:dyDescent="0.25">
      <c r="C133" s="148" t="s">
        <v>86</v>
      </c>
      <c r="D133" s="148"/>
      <c r="E133" s="148"/>
      <c r="F133" s="148"/>
      <c r="G133" s="148"/>
      <c r="H133" s="89">
        <f>SUM(H130:H132)</f>
        <v>0</v>
      </c>
      <c r="AMA133"/>
      <c r="AMB133"/>
      <c r="AMC133"/>
      <c r="AMD133"/>
      <c r="AME133"/>
      <c r="AMF133"/>
      <c r="AMG133"/>
      <c r="AMH133"/>
      <c r="AMI133"/>
      <c r="AMJ133"/>
    </row>
    <row r="134" spans="1:1024" ht="12.75" customHeight="1" x14ac:dyDescent="0.25">
      <c r="A134" s="12"/>
      <c r="B134" s="12"/>
      <c r="C134" s="19"/>
      <c r="D134" s="19"/>
      <c r="E134" s="19"/>
      <c r="F134" s="19"/>
      <c r="G134" s="19"/>
      <c r="H134" s="20"/>
    </row>
    <row r="135" spans="1:1024" ht="12.75" customHeight="1" x14ac:dyDescent="0.25">
      <c r="A135" s="12"/>
      <c r="B135" s="12"/>
      <c r="C135" s="149" t="s">
        <v>87</v>
      </c>
      <c r="D135" s="149"/>
      <c r="E135" s="149"/>
      <c r="F135" s="149" t="s">
        <v>88</v>
      </c>
      <c r="G135" s="149" t="s">
        <v>89</v>
      </c>
      <c r="H135" s="149"/>
    </row>
    <row r="136" spans="1:1024" ht="12.75" customHeight="1" x14ac:dyDescent="0.25">
      <c r="A136" s="12"/>
      <c r="B136" s="12"/>
      <c r="C136" s="48">
        <v>6</v>
      </c>
      <c r="D136" s="143" t="s">
        <v>90</v>
      </c>
      <c r="E136" s="143"/>
      <c r="F136" s="144" t="s">
        <v>32</v>
      </c>
      <c r="G136" s="144"/>
      <c r="H136" s="49" t="s">
        <v>26</v>
      </c>
    </row>
    <row r="137" spans="1:1024" ht="12.75" customHeight="1" x14ac:dyDescent="0.25">
      <c r="A137" s="12"/>
      <c r="B137" s="12"/>
      <c r="C137" s="38" t="s">
        <v>8</v>
      </c>
      <c r="D137" s="145" t="s">
        <v>91</v>
      </c>
      <c r="E137" s="145"/>
      <c r="F137" s="146"/>
      <c r="G137" s="146"/>
      <c r="H137" s="96">
        <f>H153*F137</f>
        <v>0</v>
      </c>
    </row>
    <row r="138" spans="1:1024" ht="12.75" customHeight="1" x14ac:dyDescent="0.25">
      <c r="A138" s="12"/>
      <c r="B138" s="12"/>
      <c r="C138" s="38" t="s">
        <v>10</v>
      </c>
      <c r="D138" s="145" t="s">
        <v>92</v>
      </c>
      <c r="E138" s="145"/>
      <c r="F138" s="146"/>
      <c r="G138" s="146"/>
      <c r="H138" s="96">
        <f>(H153+H137)*F138</f>
        <v>0</v>
      </c>
    </row>
    <row r="139" spans="1:1024" ht="12.75" customHeight="1" x14ac:dyDescent="0.25">
      <c r="A139" s="12"/>
      <c r="B139" s="12"/>
      <c r="C139" s="153" t="s">
        <v>93</v>
      </c>
      <c r="D139" s="153"/>
      <c r="E139" s="153"/>
      <c r="F139" s="153"/>
      <c r="G139" s="153"/>
      <c r="H139" s="34">
        <f>H137+H138+H153</f>
        <v>1671.24</v>
      </c>
    </row>
    <row r="140" spans="1:1024" ht="12.75" customHeight="1" x14ac:dyDescent="0.25">
      <c r="A140" s="12"/>
      <c r="B140" s="12"/>
      <c r="C140" s="154" t="s">
        <v>12</v>
      </c>
      <c r="D140" s="145" t="s">
        <v>94</v>
      </c>
      <c r="E140" s="145"/>
      <c r="F140" s="40" t="s">
        <v>95</v>
      </c>
      <c r="G140" s="155"/>
      <c r="H140" s="155"/>
    </row>
    <row r="141" spans="1:1024" ht="42" customHeight="1" x14ac:dyDescent="0.25">
      <c r="A141" s="12"/>
      <c r="B141" s="12"/>
      <c r="C141" s="154"/>
      <c r="D141" s="154" t="s">
        <v>96</v>
      </c>
      <c r="E141" s="154"/>
      <c r="F141" s="156">
        <f>SUM(G141:G143)</f>
        <v>0.05</v>
      </c>
      <c r="G141" s="43"/>
      <c r="H141" s="96">
        <f>((H139/(1-F141))*G141)</f>
        <v>0</v>
      </c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</row>
    <row r="142" spans="1:1024" ht="37.5" customHeight="1" x14ac:dyDescent="0.25">
      <c r="A142" s="12"/>
      <c r="B142" s="12"/>
      <c r="C142" s="154"/>
      <c r="D142" s="151" t="s">
        <v>117</v>
      </c>
      <c r="E142" s="151"/>
      <c r="F142" s="156"/>
      <c r="G142" s="43"/>
      <c r="H142" s="96">
        <f>((H139/(1-F141))*G142)</f>
        <v>0</v>
      </c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</row>
    <row r="143" spans="1:1024" ht="16.5" customHeight="1" x14ac:dyDescent="0.25">
      <c r="A143" s="12"/>
      <c r="B143" s="12"/>
      <c r="C143" s="154"/>
      <c r="D143" s="151" t="s">
        <v>118</v>
      </c>
      <c r="E143" s="151"/>
      <c r="F143" s="156"/>
      <c r="G143" s="124">
        <v>0.05</v>
      </c>
      <c r="H143" s="96">
        <f>((H139/(1-F141))*G143)</f>
        <v>87.960000000000008</v>
      </c>
    </row>
    <row r="144" spans="1:1024" ht="12.75" customHeight="1" x14ac:dyDescent="0.25">
      <c r="A144" s="12"/>
      <c r="B144" s="12"/>
      <c r="C144" s="148" t="s">
        <v>27</v>
      </c>
      <c r="D144" s="148"/>
      <c r="E144" s="148"/>
      <c r="F144" s="148"/>
      <c r="G144" s="148"/>
      <c r="H144" s="108">
        <f>H137+H138+H141+H142+H143</f>
        <v>87.960000000000008</v>
      </c>
    </row>
    <row r="145" spans="1:8" ht="12.75" customHeight="1" x14ac:dyDescent="0.25">
      <c r="A145" s="12"/>
      <c r="B145" s="12"/>
      <c r="D145"/>
      <c r="E145"/>
      <c r="F145"/>
      <c r="G145"/>
    </row>
    <row r="146" spans="1:8" ht="12.75" customHeight="1" x14ac:dyDescent="0.25">
      <c r="A146" s="12"/>
      <c r="B146" s="12"/>
      <c r="C146" s="152" t="s">
        <v>97</v>
      </c>
      <c r="D146" s="152"/>
      <c r="E146" s="152"/>
      <c r="F146" s="152"/>
      <c r="G146" s="152"/>
      <c r="H146" s="152"/>
    </row>
    <row r="147" spans="1:8" ht="12.75" customHeight="1" x14ac:dyDescent="0.25">
      <c r="A147" s="12"/>
      <c r="B147" s="12"/>
      <c r="C147" s="143" t="s">
        <v>98</v>
      </c>
      <c r="D147" s="143"/>
      <c r="E147" s="143"/>
      <c r="F147" s="143"/>
      <c r="G147" s="143"/>
      <c r="H147" s="49" t="s">
        <v>26</v>
      </c>
    </row>
    <row r="148" spans="1:8" ht="12.75" customHeight="1" x14ac:dyDescent="0.25">
      <c r="A148" s="12"/>
      <c r="B148" s="12"/>
      <c r="C148" s="38" t="s">
        <v>8</v>
      </c>
      <c r="D148" s="145" t="s">
        <v>99</v>
      </c>
      <c r="E148" s="145"/>
      <c r="F148" s="145"/>
      <c r="G148" s="145"/>
      <c r="H148" s="96">
        <f>H49</f>
        <v>404.24</v>
      </c>
    </row>
    <row r="149" spans="1:8" ht="12.75" customHeight="1" x14ac:dyDescent="0.25">
      <c r="A149" s="12"/>
      <c r="B149" s="12"/>
      <c r="C149" s="38" t="s">
        <v>10</v>
      </c>
      <c r="D149" s="145" t="s">
        <v>100</v>
      </c>
      <c r="E149" s="145"/>
      <c r="F149" s="145"/>
      <c r="G149" s="145"/>
      <c r="H149" s="96">
        <f>H87</f>
        <v>1228.0450000000001</v>
      </c>
    </row>
    <row r="150" spans="1:8" ht="12.75" customHeight="1" x14ac:dyDescent="0.25">
      <c r="A150" s="12"/>
      <c r="B150" s="12"/>
      <c r="C150" s="38" t="s">
        <v>12</v>
      </c>
      <c r="D150" s="145" t="s">
        <v>101</v>
      </c>
      <c r="E150" s="145"/>
      <c r="F150" s="145"/>
      <c r="G150" s="145"/>
      <c r="H150" s="96">
        <f>H99</f>
        <v>0</v>
      </c>
    </row>
    <row r="151" spans="1:8" ht="12.75" customHeight="1" x14ac:dyDescent="0.25">
      <c r="A151" s="12"/>
      <c r="B151" s="12"/>
      <c r="C151" s="38" t="s">
        <v>14</v>
      </c>
      <c r="D151" s="145" t="s">
        <v>102</v>
      </c>
      <c r="E151" s="145"/>
      <c r="F151" s="145"/>
      <c r="G151" s="145"/>
      <c r="H151" s="96">
        <f>H126</f>
        <v>38.955000000000005</v>
      </c>
    </row>
    <row r="152" spans="1:8" ht="12.75" customHeight="1" x14ac:dyDescent="0.25">
      <c r="A152" s="12"/>
      <c r="B152" s="12"/>
      <c r="C152" s="38" t="s">
        <v>43</v>
      </c>
      <c r="D152" s="145" t="s">
        <v>103</v>
      </c>
      <c r="E152" s="145"/>
      <c r="F152" s="145"/>
      <c r="G152" s="145"/>
      <c r="H152" s="96">
        <f>H133</f>
        <v>0</v>
      </c>
    </row>
    <row r="153" spans="1:8" ht="12.75" customHeight="1" x14ac:dyDescent="0.25">
      <c r="A153" s="12"/>
      <c r="B153" s="12"/>
      <c r="C153" s="148" t="s">
        <v>104</v>
      </c>
      <c r="D153" s="148"/>
      <c r="E153" s="148"/>
      <c r="F153" s="148"/>
      <c r="G153" s="148"/>
      <c r="H153" s="89">
        <f>SUM(H148:H152)</f>
        <v>1671.24</v>
      </c>
    </row>
    <row r="154" spans="1:8" ht="12.75" customHeight="1" x14ac:dyDescent="0.25">
      <c r="A154" s="12"/>
      <c r="B154" s="12"/>
      <c r="C154" s="38" t="s">
        <v>45</v>
      </c>
      <c r="D154" s="145" t="s">
        <v>105</v>
      </c>
      <c r="E154" s="145"/>
      <c r="F154" s="145"/>
      <c r="G154" s="145"/>
      <c r="H154" s="96">
        <f>H144</f>
        <v>87.960000000000008</v>
      </c>
    </row>
    <row r="155" spans="1:8" ht="12.75" customHeight="1" x14ac:dyDescent="0.25">
      <c r="A155" s="12"/>
      <c r="B155" s="12"/>
      <c r="C155" s="148" t="s">
        <v>106</v>
      </c>
      <c r="D155" s="148"/>
      <c r="E155" s="148"/>
      <c r="F155" s="148"/>
      <c r="G155" s="148"/>
      <c r="H155" s="108">
        <f>H153+H154</f>
        <v>1759.2</v>
      </c>
    </row>
    <row r="156" spans="1:8" ht="12.75" customHeight="1" x14ac:dyDescent="0.25">
      <c r="A156" s="12"/>
      <c r="B156" s="12"/>
      <c r="C156" s="19"/>
      <c r="D156" s="19"/>
      <c r="E156" s="19"/>
      <c r="F156" s="19"/>
      <c r="G156" s="19"/>
      <c r="H156" s="20"/>
    </row>
    <row r="157" spans="1:8" ht="12.75" customHeight="1" thickBot="1" x14ac:dyDescent="0.3">
      <c r="D157"/>
      <c r="E157"/>
      <c r="F157"/>
      <c r="G157" s="21"/>
      <c r="H157" s="22"/>
    </row>
    <row r="158" spans="1:8" ht="12.75" customHeight="1" thickBot="1" x14ac:dyDescent="0.3">
      <c r="C158" s="23"/>
      <c r="D158" s="208" t="s">
        <v>131</v>
      </c>
      <c r="E158" s="208"/>
      <c r="F158" s="208"/>
      <c r="G158" s="208"/>
      <c r="H158" s="208"/>
    </row>
    <row r="159" spans="1:8" ht="24" customHeight="1" thickBot="1" x14ac:dyDescent="0.3">
      <c r="C159" s="23"/>
      <c r="D159" s="206" t="s">
        <v>139</v>
      </c>
      <c r="E159" s="207"/>
      <c r="F159" s="206" t="s">
        <v>132</v>
      </c>
      <c r="G159" s="209"/>
      <c r="H159" s="64" t="s">
        <v>133</v>
      </c>
    </row>
    <row r="160" spans="1:8" ht="24" customHeight="1" x14ac:dyDescent="0.25">
      <c r="C160" s="23"/>
      <c r="D160" s="140" t="s">
        <v>25</v>
      </c>
      <c r="E160" s="141"/>
      <c r="F160" s="142" t="s">
        <v>123</v>
      </c>
      <c r="G160" s="142"/>
      <c r="H160" s="67">
        <f>H36</f>
        <v>0</v>
      </c>
    </row>
    <row r="161" spans="3:8" ht="21.75" customHeight="1" x14ac:dyDescent="0.25">
      <c r="C161" s="23"/>
      <c r="D161" s="210" t="s">
        <v>134</v>
      </c>
      <c r="E161" s="211"/>
      <c r="F161" s="212">
        <v>8.3299999999999999E-2</v>
      </c>
      <c r="G161" s="212"/>
      <c r="H161" s="65">
        <f>F161*$H$160</f>
        <v>0</v>
      </c>
    </row>
    <row r="162" spans="3:8" ht="20.25" customHeight="1" x14ac:dyDescent="0.25">
      <c r="C162" s="23"/>
      <c r="D162" s="210" t="s">
        <v>135</v>
      </c>
      <c r="E162" s="211"/>
      <c r="F162" s="212">
        <v>0.121</v>
      </c>
      <c r="G162" s="212"/>
      <c r="H162" s="65">
        <f t="shared" ref="H162:H163" si="1">F162*$H$160</f>
        <v>0</v>
      </c>
    </row>
    <row r="163" spans="3:8" ht="30" customHeight="1" thickBot="1" x14ac:dyDescent="0.3">
      <c r="D163" s="213" t="s">
        <v>136</v>
      </c>
      <c r="E163" s="214"/>
      <c r="F163" s="215">
        <v>0.04</v>
      </c>
      <c r="G163" s="215"/>
      <c r="H163" s="66">
        <f t="shared" si="1"/>
        <v>0</v>
      </c>
    </row>
    <row r="164" spans="3:8" ht="31.5" customHeight="1" thickBot="1" x14ac:dyDescent="0.3">
      <c r="D164" s="216" t="s">
        <v>137</v>
      </c>
      <c r="E164" s="216"/>
      <c r="F164" s="216"/>
      <c r="G164" s="216"/>
      <c r="H164" s="216"/>
    </row>
    <row r="165" spans="3:8" ht="15" customHeight="1" x14ac:dyDescent="0.25">
      <c r="D165" s="109" t="s">
        <v>197</v>
      </c>
      <c r="E165" s="112">
        <f>G67</f>
        <v>0</v>
      </c>
      <c r="F165" s="231" t="s">
        <v>138</v>
      </c>
      <c r="G165" s="233">
        <f>E166*(F161+F162)</f>
        <v>5.7203999999999998E-2</v>
      </c>
      <c r="H165" s="235">
        <f>ROUND(H160*G165,2)</f>
        <v>0</v>
      </c>
    </row>
    <row r="166" spans="3:8" ht="15.75" thickBot="1" x14ac:dyDescent="0.3">
      <c r="D166" s="110" t="s">
        <v>198</v>
      </c>
      <c r="E166" s="113">
        <f>SUM(G60:G66)+E165</f>
        <v>0.28000000000000003</v>
      </c>
      <c r="F166" s="232"/>
      <c r="G166" s="234"/>
      <c r="H166" s="236"/>
    </row>
    <row r="167" spans="3:8" ht="16.5" thickBot="1" x14ac:dyDescent="0.3">
      <c r="D167" s="237" t="s">
        <v>200</v>
      </c>
      <c r="E167" s="237"/>
      <c r="F167" s="237"/>
      <c r="G167" s="237"/>
      <c r="H167" s="111">
        <f>SUM(H161:H163)+H165</f>
        <v>0</v>
      </c>
    </row>
    <row r="168" spans="3:8" x14ac:dyDescent="0.25">
      <c r="D168" s="205" t="s">
        <v>199</v>
      </c>
      <c r="E168" s="205"/>
      <c r="F168" s="205"/>
      <c r="G168" s="205"/>
      <c r="H168" s="205"/>
    </row>
    <row r="169" spans="3:8" ht="12.75" customHeight="1" x14ac:dyDescent="0.25">
      <c r="C169" s="23"/>
      <c r="D169" s="23"/>
      <c r="E169" s="23"/>
      <c r="F169" s="23"/>
    </row>
  </sheetData>
  <mergeCells count="209">
    <mergeCell ref="D167:G167"/>
    <mergeCell ref="D168:H168"/>
    <mergeCell ref="D163:E163"/>
    <mergeCell ref="F163:G163"/>
    <mergeCell ref="D164:H164"/>
    <mergeCell ref="F165:F166"/>
    <mergeCell ref="G165:G166"/>
    <mergeCell ref="H165:H166"/>
    <mergeCell ref="D160:E160"/>
    <mergeCell ref="F160:G160"/>
    <mergeCell ref="D161:E161"/>
    <mergeCell ref="F161:G161"/>
    <mergeCell ref="D162:E162"/>
    <mergeCell ref="F162:G162"/>
    <mergeCell ref="C153:G153"/>
    <mergeCell ref="D154:G154"/>
    <mergeCell ref="C155:G155"/>
    <mergeCell ref="D158:H158"/>
    <mergeCell ref="D159:E159"/>
    <mergeCell ref="F159:G159"/>
    <mergeCell ref="C147:G147"/>
    <mergeCell ref="D148:G148"/>
    <mergeCell ref="D149:G149"/>
    <mergeCell ref="D150:G150"/>
    <mergeCell ref="D151:G151"/>
    <mergeCell ref="D152:G152"/>
    <mergeCell ref="K141:X141"/>
    <mergeCell ref="D142:E142"/>
    <mergeCell ref="K142:X142"/>
    <mergeCell ref="D143:E143"/>
    <mergeCell ref="C144:G144"/>
    <mergeCell ref="C146:H146"/>
    <mergeCell ref="C139:G139"/>
    <mergeCell ref="C140:C143"/>
    <mergeCell ref="D140:E140"/>
    <mergeCell ref="G140:H140"/>
    <mergeCell ref="D141:E141"/>
    <mergeCell ref="F141:F143"/>
    <mergeCell ref="C135:H135"/>
    <mergeCell ref="D136:E136"/>
    <mergeCell ref="F136:G136"/>
    <mergeCell ref="D137:E137"/>
    <mergeCell ref="F137:G137"/>
    <mergeCell ref="D138:E138"/>
    <mergeCell ref="F138:G138"/>
    <mergeCell ref="C128:H128"/>
    <mergeCell ref="D129:G129"/>
    <mergeCell ref="D130:G130"/>
    <mergeCell ref="D131:G131"/>
    <mergeCell ref="D132:G132"/>
    <mergeCell ref="C133:G133"/>
    <mergeCell ref="D120:G120"/>
    <mergeCell ref="C121:G121"/>
    <mergeCell ref="C123:H123"/>
    <mergeCell ref="D124:G124"/>
    <mergeCell ref="D125:G125"/>
    <mergeCell ref="C126:G126"/>
    <mergeCell ref="C116:F116"/>
    <mergeCell ref="D117:F117"/>
    <mergeCell ref="D118:E118"/>
    <mergeCell ref="F118:F119"/>
    <mergeCell ref="G118:G119"/>
    <mergeCell ref="K118:W118"/>
    <mergeCell ref="D119:E119"/>
    <mergeCell ref="H112:H113"/>
    <mergeCell ref="K112:X113"/>
    <mergeCell ref="C114:C115"/>
    <mergeCell ref="D114:D115"/>
    <mergeCell ref="G114:G115"/>
    <mergeCell ref="H114:H115"/>
    <mergeCell ref="K114:X115"/>
    <mergeCell ref="C110:C111"/>
    <mergeCell ref="D110:D111"/>
    <mergeCell ref="G110:G111"/>
    <mergeCell ref="H110:H111"/>
    <mergeCell ref="K110:X111"/>
    <mergeCell ref="C112:C113"/>
    <mergeCell ref="D112:D113"/>
    <mergeCell ref="E112:E113"/>
    <mergeCell ref="F112:F113"/>
    <mergeCell ref="G112:G113"/>
    <mergeCell ref="K106:X107"/>
    <mergeCell ref="C108:C109"/>
    <mergeCell ref="D108:D109"/>
    <mergeCell ref="G108:G109"/>
    <mergeCell ref="H108:H109"/>
    <mergeCell ref="K108:X109"/>
    <mergeCell ref="C106:C107"/>
    <mergeCell ref="D106:D107"/>
    <mergeCell ref="E106:E107"/>
    <mergeCell ref="F106:F107"/>
    <mergeCell ref="G106:G107"/>
    <mergeCell ref="H106:H107"/>
    <mergeCell ref="C102:F102"/>
    <mergeCell ref="G102:H102"/>
    <mergeCell ref="C103:H103"/>
    <mergeCell ref="D104:G104"/>
    <mergeCell ref="D105:F105"/>
    <mergeCell ref="K105:X105"/>
    <mergeCell ref="H95:H96"/>
    <mergeCell ref="K95:X96"/>
    <mergeCell ref="D97:F97"/>
    <mergeCell ref="D98:F98"/>
    <mergeCell ref="C99:G99"/>
    <mergeCell ref="C101:H101"/>
    <mergeCell ref="D94:F94"/>
    <mergeCell ref="C95:C96"/>
    <mergeCell ref="D95:D96"/>
    <mergeCell ref="E95:E96"/>
    <mergeCell ref="F95:F96"/>
    <mergeCell ref="G95:G96"/>
    <mergeCell ref="D91:F91"/>
    <mergeCell ref="C92:C93"/>
    <mergeCell ref="D92:D93"/>
    <mergeCell ref="G92:G93"/>
    <mergeCell ref="H92:H93"/>
    <mergeCell ref="K92:X93"/>
    <mergeCell ref="D85:G85"/>
    <mergeCell ref="D86:G86"/>
    <mergeCell ref="C87:G87"/>
    <mergeCell ref="C89:H89"/>
    <mergeCell ref="C90:F90"/>
    <mergeCell ref="G90:H90"/>
    <mergeCell ref="D78:G78"/>
    <mergeCell ref="D79:G79"/>
    <mergeCell ref="C80:G80"/>
    <mergeCell ref="C82:H82"/>
    <mergeCell ref="D83:G83"/>
    <mergeCell ref="D84:G84"/>
    <mergeCell ref="K73:AB73"/>
    <mergeCell ref="C75:C76"/>
    <mergeCell ref="D75:D76"/>
    <mergeCell ref="H75:H76"/>
    <mergeCell ref="K75:AB75"/>
    <mergeCell ref="D77:G77"/>
    <mergeCell ref="C69:F69"/>
    <mergeCell ref="C71:H71"/>
    <mergeCell ref="D72:G72"/>
    <mergeCell ref="C73:C74"/>
    <mergeCell ref="D73:D74"/>
    <mergeCell ref="H73:H74"/>
    <mergeCell ref="D66:F66"/>
    <mergeCell ref="C67:C68"/>
    <mergeCell ref="D67:D68"/>
    <mergeCell ref="G67:G68"/>
    <mergeCell ref="H67:H68"/>
    <mergeCell ref="K68:X68"/>
    <mergeCell ref="D61:F61"/>
    <mergeCell ref="K61:X64"/>
    <mergeCell ref="D62:F62"/>
    <mergeCell ref="D63:F63"/>
    <mergeCell ref="D64:F64"/>
    <mergeCell ref="D65:F65"/>
    <mergeCell ref="D54:F54"/>
    <mergeCell ref="D55:F55"/>
    <mergeCell ref="C56:F56"/>
    <mergeCell ref="C58:H58"/>
    <mergeCell ref="D59:F59"/>
    <mergeCell ref="D60:F60"/>
    <mergeCell ref="D47:G47"/>
    <mergeCell ref="D48:G48"/>
    <mergeCell ref="C49:G49"/>
    <mergeCell ref="C51:H51"/>
    <mergeCell ref="C52:H52"/>
    <mergeCell ref="D53:F53"/>
    <mergeCell ref="D40:F40"/>
    <mergeCell ref="D41:G41"/>
    <mergeCell ref="D42:G42"/>
    <mergeCell ref="C43:G43"/>
    <mergeCell ref="C45:H45"/>
    <mergeCell ref="D46:G46"/>
    <mergeCell ref="D33:G33"/>
    <mergeCell ref="D34:G34"/>
    <mergeCell ref="D35:F35"/>
    <mergeCell ref="C36:G36"/>
    <mergeCell ref="C38:H38"/>
    <mergeCell ref="D39:G39"/>
    <mergeCell ref="D28:E28"/>
    <mergeCell ref="F28:H28"/>
    <mergeCell ref="D29:E29"/>
    <mergeCell ref="F29:H29"/>
    <mergeCell ref="C31:H31"/>
    <mergeCell ref="C32:H32"/>
    <mergeCell ref="F24:H24"/>
    <mergeCell ref="C25:H25"/>
    <mergeCell ref="D26:E26"/>
    <mergeCell ref="F26:H26"/>
    <mergeCell ref="D27:E27"/>
    <mergeCell ref="F27:H27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  <mergeCell ref="D19:E19"/>
    <mergeCell ref="F19:H19"/>
    <mergeCell ref="C21:H2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664-2BB0-447A-8113-ED06C643F941}">
  <dimension ref="A1:AMJ172"/>
  <sheetViews>
    <sheetView topLeftCell="A22" workbookViewId="0">
      <selection activeCell="F27" sqref="F27:H27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3" t="s">
        <v>140</v>
      </c>
      <c r="D2" s="193"/>
      <c r="E2" s="193"/>
      <c r="F2" s="193"/>
      <c r="G2" s="193"/>
      <c r="H2" s="193"/>
    </row>
    <row r="3" spans="3:1024" ht="6.95" customHeight="1" x14ac:dyDescent="0.25">
      <c r="C3" s="193"/>
      <c r="D3" s="193"/>
      <c r="E3" s="193"/>
      <c r="F3" s="193"/>
      <c r="G3" s="193"/>
      <c r="H3" s="193"/>
    </row>
    <row r="4" spans="3:1024" ht="6.95" customHeight="1" x14ac:dyDescent="0.25">
      <c r="C4" s="193"/>
      <c r="D4" s="193"/>
      <c r="E4" s="193"/>
      <c r="F4" s="193"/>
      <c r="G4" s="193"/>
      <c r="H4" s="193"/>
    </row>
    <row r="5" spans="3:1024" ht="6.95" customHeight="1" x14ac:dyDescent="0.25">
      <c r="C5" s="193"/>
      <c r="D5" s="193"/>
      <c r="E5" s="193"/>
      <c r="F5" s="193"/>
      <c r="G5" s="193"/>
      <c r="H5" s="193"/>
    </row>
    <row r="6" spans="3:1024" ht="60.75" customHeight="1" x14ac:dyDescent="0.25">
      <c r="C6" s="193"/>
      <c r="D6" s="193"/>
      <c r="E6" s="193"/>
      <c r="F6" s="193"/>
      <c r="G6" s="193"/>
      <c r="H6" s="193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44" t="s">
        <v>0</v>
      </c>
      <c r="D9" s="144"/>
      <c r="E9" s="144"/>
      <c r="F9" s="144"/>
      <c r="G9" s="144"/>
      <c r="H9" s="144"/>
    </row>
    <row r="10" spans="3:1024" s="4" customFormat="1" ht="13.9" customHeight="1" x14ac:dyDescent="0.25">
      <c r="C10" s="29" t="s">
        <v>1</v>
      </c>
      <c r="D10" s="194"/>
      <c r="E10" s="194"/>
      <c r="F10" s="194"/>
      <c r="G10" s="194"/>
      <c r="H10" s="194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94"/>
      <c r="E11" s="194"/>
      <c r="F11" s="194"/>
      <c r="G11" s="194"/>
      <c r="H11" s="194"/>
    </row>
    <row r="12" spans="3:1024" ht="13.9" customHeight="1" x14ac:dyDescent="0.25">
      <c r="C12" s="29" t="s">
        <v>3</v>
      </c>
      <c r="D12" s="194"/>
      <c r="E12" s="194"/>
      <c r="F12" s="194"/>
      <c r="G12" s="29" t="s">
        <v>4</v>
      </c>
      <c r="H12" s="30"/>
    </row>
    <row r="13" spans="3:1024" ht="13.9" customHeight="1" x14ac:dyDescent="0.25">
      <c r="C13" s="29" t="s">
        <v>5</v>
      </c>
      <c r="D13" s="194"/>
      <c r="E13" s="194"/>
      <c r="F13" s="194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199" t="s">
        <v>7</v>
      </c>
      <c r="D15" s="199"/>
      <c r="E15" s="199"/>
      <c r="F15" s="199"/>
      <c r="G15" s="199"/>
      <c r="H15" s="199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97" t="s">
        <v>9</v>
      </c>
      <c r="E16" s="197"/>
      <c r="F16" s="201"/>
      <c r="G16" s="201"/>
      <c r="H16" s="201"/>
    </row>
    <row r="17" spans="1:1024" ht="13.35" customHeight="1" x14ac:dyDescent="0.25">
      <c r="C17" s="31" t="s">
        <v>10</v>
      </c>
      <c r="D17" s="197" t="s">
        <v>11</v>
      </c>
      <c r="E17" s="197"/>
      <c r="F17" s="202" t="s">
        <v>214</v>
      </c>
      <c r="G17" s="202"/>
      <c r="H17" s="202"/>
    </row>
    <row r="18" spans="1:1024" ht="24" customHeight="1" x14ac:dyDescent="0.25">
      <c r="C18" s="31" t="s">
        <v>12</v>
      </c>
      <c r="D18" s="197" t="s">
        <v>13</v>
      </c>
      <c r="E18" s="197"/>
      <c r="F18" s="242" t="s">
        <v>183</v>
      </c>
      <c r="G18" s="242"/>
      <c r="H18" s="242"/>
    </row>
    <row r="19" spans="1:1024" ht="13.35" customHeight="1" x14ac:dyDescent="0.25">
      <c r="C19" s="31" t="s">
        <v>14</v>
      </c>
      <c r="D19" s="197" t="s">
        <v>15</v>
      </c>
      <c r="E19" s="197"/>
      <c r="F19" s="197">
        <v>12</v>
      </c>
      <c r="G19" s="197"/>
      <c r="H19" s="197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199" t="s">
        <v>16</v>
      </c>
      <c r="D21" s="199"/>
      <c r="E21" s="199"/>
      <c r="F21" s="199"/>
      <c r="G21" s="199"/>
      <c r="H21" s="199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200" t="s">
        <v>18</v>
      </c>
      <c r="E22" s="200"/>
      <c r="F22" s="200" t="s">
        <v>190</v>
      </c>
      <c r="G22" s="200"/>
      <c r="H22" s="68" t="s">
        <v>191</v>
      </c>
    </row>
    <row r="23" spans="1:1024" ht="44.25" customHeight="1" x14ac:dyDescent="0.25">
      <c r="C23" s="32" t="s">
        <v>216</v>
      </c>
      <c r="D23" s="195" t="s">
        <v>122</v>
      </c>
      <c r="E23" s="196"/>
      <c r="F23" s="219">
        <v>1</v>
      </c>
      <c r="G23" s="220"/>
      <c r="H23" s="69">
        <v>2</v>
      </c>
    </row>
    <row r="24" spans="1:1024" ht="6.95" customHeight="1" x14ac:dyDescent="0.25">
      <c r="D24" s="10"/>
      <c r="E24" s="10"/>
      <c r="F24" s="229"/>
      <c r="G24" s="229"/>
      <c r="H24" s="229"/>
    </row>
    <row r="25" spans="1:1024" ht="13.35" customHeight="1" x14ac:dyDescent="0.25">
      <c r="C25" s="143" t="s">
        <v>19</v>
      </c>
      <c r="D25" s="143"/>
      <c r="E25" s="143"/>
      <c r="F25" s="143"/>
      <c r="G25" s="143"/>
      <c r="H25" s="143"/>
    </row>
    <row r="26" spans="1:1024" ht="24" customHeight="1" x14ac:dyDescent="0.25">
      <c r="C26" s="31">
        <v>1</v>
      </c>
      <c r="D26" s="197" t="s">
        <v>20</v>
      </c>
      <c r="E26" s="197"/>
      <c r="F26" s="194" t="s">
        <v>182</v>
      </c>
      <c r="G26" s="194"/>
      <c r="H26" s="194"/>
    </row>
    <row r="27" spans="1:1024" ht="13.9" customHeight="1" x14ac:dyDescent="0.25">
      <c r="C27" s="31">
        <v>2</v>
      </c>
      <c r="D27" s="197" t="s">
        <v>21</v>
      </c>
      <c r="E27" s="197"/>
      <c r="F27" s="230"/>
      <c r="G27" s="230"/>
      <c r="H27" s="230"/>
    </row>
    <row r="28" spans="1:1024" ht="30.75" customHeight="1" x14ac:dyDescent="0.25">
      <c r="C28" s="31">
        <v>3</v>
      </c>
      <c r="D28" s="197" t="s">
        <v>22</v>
      </c>
      <c r="E28" s="197"/>
      <c r="F28" s="197" t="s">
        <v>180</v>
      </c>
      <c r="G28" s="197"/>
      <c r="H28" s="197"/>
      <c r="M28" s="95"/>
    </row>
    <row r="29" spans="1:1024" ht="19.5" customHeight="1" x14ac:dyDescent="0.25">
      <c r="C29" s="31">
        <v>4</v>
      </c>
      <c r="D29" s="227" t="s">
        <v>23</v>
      </c>
      <c r="E29" s="227"/>
      <c r="F29" s="243">
        <v>44562</v>
      </c>
      <c r="G29" s="243"/>
      <c r="H29" s="243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49" t="s">
        <v>24</v>
      </c>
      <c r="D31" s="149"/>
      <c r="E31" s="149"/>
      <c r="F31" s="149"/>
      <c r="G31" s="149"/>
      <c r="H31" s="149"/>
      <c r="I31" s="13"/>
      <c r="M31" s="95"/>
    </row>
    <row r="32" spans="1:1024" x14ac:dyDescent="0.25">
      <c r="A32" s="12"/>
      <c r="B32" s="12"/>
      <c r="C32" s="221" t="s">
        <v>195</v>
      </c>
      <c r="D32" s="222"/>
      <c r="E32" s="222"/>
      <c r="F32" s="222"/>
      <c r="G32" s="222"/>
      <c r="H32" s="223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43" t="s">
        <v>196</v>
      </c>
      <c r="E33" s="143"/>
      <c r="F33" s="143"/>
      <c r="G33" s="143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218" t="s">
        <v>181</v>
      </c>
      <c r="E34" s="218"/>
      <c r="F34" s="218"/>
      <c r="G34" s="218"/>
      <c r="H34" s="119">
        <f>F27*2</f>
        <v>0</v>
      </c>
      <c r="I34" s="13"/>
    </row>
    <row r="35" spans="1:25" ht="13.9" customHeight="1" x14ac:dyDescent="0.25">
      <c r="A35" s="12"/>
      <c r="B35" s="12"/>
      <c r="C35" s="30" t="s">
        <v>10</v>
      </c>
      <c r="D35" s="224" t="s">
        <v>187</v>
      </c>
      <c r="E35" s="225"/>
      <c r="F35" s="225"/>
      <c r="G35" s="92">
        <v>0.3</v>
      </c>
      <c r="H35" s="120">
        <f>H34*G35</f>
        <v>0</v>
      </c>
      <c r="I35" s="13"/>
      <c r="M35" s="95"/>
    </row>
    <row r="36" spans="1:25" ht="13.9" customHeight="1" x14ac:dyDescent="0.25">
      <c r="A36" s="12"/>
      <c r="B36" s="12"/>
      <c r="C36" s="30" t="s">
        <v>12</v>
      </c>
      <c r="D36" s="224" t="s">
        <v>205</v>
      </c>
      <c r="E36" s="225"/>
      <c r="F36" s="225"/>
      <c r="G36" s="226"/>
      <c r="H36" s="120">
        <f>3.04*7*30</f>
        <v>638.40000000000009</v>
      </c>
      <c r="I36" s="13"/>
      <c r="M36" s="95"/>
    </row>
    <row r="37" spans="1:25" ht="13.9" customHeight="1" x14ac:dyDescent="0.25">
      <c r="A37" s="12"/>
      <c r="B37" s="12"/>
      <c r="C37" s="30" t="s">
        <v>14</v>
      </c>
      <c r="D37" s="190" t="s">
        <v>204</v>
      </c>
      <c r="E37" s="191"/>
      <c r="F37" s="191"/>
      <c r="G37" s="192"/>
      <c r="H37" s="120">
        <f>8.69*30</f>
        <v>260.7</v>
      </c>
      <c r="I37" s="13"/>
      <c r="M37" s="2"/>
    </row>
    <row r="38" spans="1:25" ht="13.9" customHeight="1" x14ac:dyDescent="0.25">
      <c r="A38" s="12"/>
      <c r="B38" s="12"/>
      <c r="C38" s="148" t="s">
        <v>27</v>
      </c>
      <c r="D38" s="148"/>
      <c r="E38" s="148"/>
      <c r="F38" s="148"/>
      <c r="G38" s="148"/>
      <c r="H38" s="89">
        <f>SUM(H34:H37)</f>
        <v>899.10000000000014</v>
      </c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90"/>
      <c r="D39" s="90"/>
      <c r="E39" s="90"/>
      <c r="F39" s="90"/>
      <c r="G39" s="90"/>
      <c r="H39" s="91"/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149" t="s">
        <v>185</v>
      </c>
      <c r="D40" s="149"/>
      <c r="E40" s="149"/>
      <c r="F40" s="149"/>
      <c r="G40" s="149"/>
      <c r="H40" s="149"/>
      <c r="I40" s="13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48" t="s">
        <v>192</v>
      </c>
      <c r="D41" s="143" t="s">
        <v>186</v>
      </c>
      <c r="E41" s="143"/>
      <c r="F41" s="143"/>
      <c r="G41" s="143"/>
      <c r="H41" s="49" t="s">
        <v>26</v>
      </c>
      <c r="I41" s="13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8</v>
      </c>
      <c r="D42" s="224" t="s">
        <v>207</v>
      </c>
      <c r="E42" s="225"/>
      <c r="F42" s="226"/>
      <c r="G42" s="93">
        <v>0.22</v>
      </c>
      <c r="H42" s="120">
        <f>H34*G42</f>
        <v>0</v>
      </c>
      <c r="I42" s="13"/>
      <c r="K42" s="94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30" t="s">
        <v>10</v>
      </c>
      <c r="D43" s="190" t="s">
        <v>188</v>
      </c>
      <c r="E43" s="191"/>
      <c r="F43" s="191"/>
      <c r="G43" s="192"/>
      <c r="H43" s="120">
        <f>13.04*30</f>
        <v>391.2</v>
      </c>
      <c r="I43" s="13"/>
      <c r="K43" s="9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30" t="s">
        <v>12</v>
      </c>
      <c r="D44" s="190" t="s">
        <v>189</v>
      </c>
      <c r="E44" s="191"/>
      <c r="F44" s="191"/>
      <c r="G44" s="192"/>
      <c r="H44" s="120">
        <f>156.48/12</f>
        <v>13.04</v>
      </c>
      <c r="I44" s="13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30" t="s">
        <v>14</v>
      </c>
      <c r="D45" s="224" t="s">
        <v>206</v>
      </c>
      <c r="E45" s="225"/>
      <c r="F45" s="225"/>
      <c r="G45" s="125">
        <v>52.87</v>
      </c>
      <c r="H45" s="120">
        <f>G45*2</f>
        <v>105.74</v>
      </c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148" t="s">
        <v>27</v>
      </c>
      <c r="D46" s="148"/>
      <c r="E46" s="148"/>
      <c r="F46" s="148"/>
      <c r="G46" s="148"/>
      <c r="H46" s="89">
        <f>SUM(H42:H45)</f>
        <v>509.98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90"/>
      <c r="D47" s="90"/>
      <c r="E47" s="90"/>
      <c r="F47" s="90"/>
      <c r="G47" s="90"/>
      <c r="H47" s="91"/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149" t="s">
        <v>193</v>
      </c>
      <c r="D48" s="149"/>
      <c r="E48" s="149"/>
      <c r="F48" s="149"/>
      <c r="G48" s="149"/>
      <c r="H48" s="149"/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51">
        <v>1</v>
      </c>
      <c r="D49" s="149" t="s">
        <v>194</v>
      </c>
      <c r="E49" s="149"/>
      <c r="F49" s="149"/>
      <c r="G49" s="149"/>
      <c r="H49" s="51" t="s">
        <v>26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9" customHeight="1" x14ac:dyDescent="0.25">
      <c r="A50" s="12"/>
      <c r="B50" s="12"/>
      <c r="C50" s="33" t="s">
        <v>184</v>
      </c>
      <c r="D50" s="157" t="s">
        <v>221</v>
      </c>
      <c r="E50" s="157"/>
      <c r="F50" s="157"/>
      <c r="G50" s="157"/>
      <c r="H50" s="96">
        <f>H38</f>
        <v>899.10000000000014</v>
      </c>
      <c r="I50" s="13"/>
      <c r="K50" s="45"/>
      <c r="L50" s="45"/>
      <c r="M50" s="9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9" customHeight="1" x14ac:dyDescent="0.25">
      <c r="A51" s="12"/>
      <c r="B51" s="12"/>
      <c r="C51" s="33" t="s">
        <v>192</v>
      </c>
      <c r="D51" s="157" t="s">
        <v>220</v>
      </c>
      <c r="E51" s="157"/>
      <c r="F51" s="157"/>
      <c r="G51" s="157"/>
      <c r="H51" s="96">
        <f>H46</f>
        <v>509.98</v>
      </c>
      <c r="I51" s="13"/>
      <c r="K51" s="45"/>
      <c r="L51" s="45"/>
      <c r="M51" s="94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9" customHeight="1" x14ac:dyDescent="0.25">
      <c r="A52" s="12"/>
      <c r="B52" s="12"/>
      <c r="C52" s="148" t="s">
        <v>27</v>
      </c>
      <c r="D52" s="148"/>
      <c r="E52" s="148"/>
      <c r="F52" s="148"/>
      <c r="G52" s="148"/>
      <c r="H52" s="89">
        <f>SUM(H50:H51)</f>
        <v>1409.0800000000002</v>
      </c>
      <c r="I52" s="13"/>
      <c r="K52" s="45"/>
      <c r="L52" s="45"/>
      <c r="M52" s="94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x14ac:dyDescent="0.25">
      <c r="A53" s="12"/>
      <c r="B53" s="12"/>
      <c r="C53" s="14"/>
      <c r="D53" s="14"/>
      <c r="E53" s="14"/>
      <c r="F53" s="14"/>
      <c r="G53" s="14"/>
      <c r="H53" s="15"/>
      <c r="I53" s="13"/>
      <c r="M53" s="53"/>
    </row>
    <row r="54" spans="1:25" x14ac:dyDescent="0.25">
      <c r="A54" s="12"/>
      <c r="B54" s="12"/>
      <c r="C54" s="149" t="s">
        <v>28</v>
      </c>
      <c r="D54" s="149"/>
      <c r="E54" s="149"/>
      <c r="F54" s="149"/>
      <c r="G54" s="149"/>
      <c r="H54" s="149"/>
      <c r="I54" s="13"/>
      <c r="M54" s="28"/>
    </row>
    <row r="55" spans="1:25" ht="15.75" customHeight="1" x14ac:dyDescent="0.25">
      <c r="A55" s="12"/>
      <c r="B55" s="12"/>
      <c r="C55" s="149" t="s">
        <v>29</v>
      </c>
      <c r="D55" s="149"/>
      <c r="E55" s="149"/>
      <c r="F55" s="149"/>
      <c r="G55" s="149"/>
      <c r="H55" s="149"/>
      <c r="I55" s="13"/>
      <c r="M55" s="54"/>
    </row>
    <row r="56" spans="1:25" ht="13.9" customHeight="1" x14ac:dyDescent="0.25">
      <c r="A56" s="12"/>
      <c r="B56" s="12"/>
      <c r="C56" s="48" t="s">
        <v>30</v>
      </c>
      <c r="D56" s="143" t="s">
        <v>31</v>
      </c>
      <c r="E56" s="143"/>
      <c r="F56" s="143"/>
      <c r="G56" s="48" t="s">
        <v>32</v>
      </c>
      <c r="H56" s="49" t="s">
        <v>26</v>
      </c>
      <c r="I56" s="13"/>
    </row>
    <row r="57" spans="1:25" ht="13.9" customHeight="1" x14ac:dyDescent="0.25">
      <c r="A57" s="12"/>
      <c r="B57" s="12"/>
      <c r="C57" s="33" t="s">
        <v>8</v>
      </c>
      <c r="D57" s="161" t="s">
        <v>33</v>
      </c>
      <c r="E57" s="161"/>
      <c r="F57" s="161"/>
      <c r="G57" s="63">
        <v>8.3299999999999999E-2</v>
      </c>
      <c r="H57" s="97">
        <f>H38*G57</f>
        <v>74.895030000000006</v>
      </c>
      <c r="I57" s="13"/>
      <c r="K57" s="16"/>
    </row>
    <row r="58" spans="1:25" ht="13.9" customHeight="1" x14ac:dyDescent="0.25">
      <c r="A58" s="12"/>
      <c r="B58" s="12"/>
      <c r="C58" s="33" t="s">
        <v>10</v>
      </c>
      <c r="D58" s="161" t="s">
        <v>34</v>
      </c>
      <c r="E58" s="161"/>
      <c r="F58" s="161"/>
      <c r="G58" s="63">
        <v>0.121</v>
      </c>
      <c r="H58" s="98">
        <f>H38*G58</f>
        <v>108.79110000000001</v>
      </c>
      <c r="I58" s="13"/>
      <c r="K58" s="53"/>
    </row>
    <row r="59" spans="1:25" ht="13.9" customHeight="1" x14ac:dyDescent="0.25">
      <c r="A59" s="12"/>
      <c r="B59" s="12"/>
      <c r="C59" s="148" t="s">
        <v>27</v>
      </c>
      <c r="D59" s="148"/>
      <c r="E59" s="148"/>
      <c r="F59" s="148"/>
      <c r="G59" s="35">
        <f>SUM(G57:G58)</f>
        <v>0.20429999999999998</v>
      </c>
      <c r="H59" s="99">
        <f>SUM(H57:H58)</f>
        <v>183.68613000000002</v>
      </c>
      <c r="I59" s="13"/>
      <c r="K59" s="17"/>
    </row>
    <row r="60" spans="1:25" x14ac:dyDescent="0.25">
      <c r="A60" s="12"/>
      <c r="B60" s="12"/>
      <c r="C60" s="14"/>
      <c r="D60" s="14"/>
      <c r="E60" s="14"/>
      <c r="F60" s="14"/>
      <c r="G60" s="14"/>
      <c r="H60" s="15"/>
      <c r="I60" s="13"/>
    </row>
    <row r="61" spans="1:25" ht="24" customHeight="1" x14ac:dyDescent="0.25">
      <c r="A61" s="12"/>
      <c r="B61" s="12"/>
      <c r="C61" s="143" t="s">
        <v>36</v>
      </c>
      <c r="D61" s="143"/>
      <c r="E61" s="143"/>
      <c r="F61" s="143"/>
      <c r="G61" s="143"/>
      <c r="H61" s="143"/>
      <c r="I61" s="13"/>
      <c r="Q61" s="24"/>
    </row>
    <row r="62" spans="1:25" ht="13.9" customHeight="1" x14ac:dyDescent="0.25">
      <c r="A62" s="12"/>
      <c r="B62" s="12"/>
      <c r="C62" s="48" t="s">
        <v>37</v>
      </c>
      <c r="D62" s="143" t="s">
        <v>38</v>
      </c>
      <c r="E62" s="143"/>
      <c r="F62" s="143"/>
      <c r="G62" s="50" t="s">
        <v>32</v>
      </c>
      <c r="H62" s="49" t="s">
        <v>26</v>
      </c>
      <c r="I62" s="13"/>
    </row>
    <row r="63" spans="1:25" x14ac:dyDescent="0.25">
      <c r="A63" s="12"/>
      <c r="B63" s="12"/>
      <c r="C63" s="33" t="s">
        <v>8</v>
      </c>
      <c r="D63" s="189" t="s">
        <v>39</v>
      </c>
      <c r="E63" s="189"/>
      <c r="F63" s="189"/>
      <c r="G63" s="36">
        <v>0.2</v>
      </c>
      <c r="H63" s="96">
        <f>ROUND(G63*($H$38+$H$43+$H$59),2)</f>
        <v>294.8</v>
      </c>
      <c r="I63" s="13"/>
    </row>
    <row r="64" spans="1:25" ht="15" customHeight="1" x14ac:dyDescent="0.25">
      <c r="A64" s="12"/>
      <c r="B64" s="12"/>
      <c r="C64" s="33" t="s">
        <v>10</v>
      </c>
      <c r="D64" s="188" t="s">
        <v>40</v>
      </c>
      <c r="E64" s="188"/>
      <c r="F64" s="188"/>
      <c r="G64" s="56"/>
      <c r="H64" s="96">
        <f t="shared" ref="H64:H69" si="0">ROUND(G64*($H$38+$H$43+$H$59),2)</f>
        <v>0</v>
      </c>
      <c r="I64" s="1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57"/>
    </row>
    <row r="65" spans="1:28" x14ac:dyDescent="0.25">
      <c r="A65" s="12"/>
      <c r="B65" s="12"/>
      <c r="C65" s="33" t="s">
        <v>12</v>
      </c>
      <c r="D65" s="188" t="s">
        <v>41</v>
      </c>
      <c r="E65" s="188"/>
      <c r="F65" s="188"/>
      <c r="G65" s="56"/>
      <c r="H65" s="96">
        <f t="shared" si="0"/>
        <v>0</v>
      </c>
      <c r="I65" s="13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57"/>
    </row>
    <row r="66" spans="1:28" x14ac:dyDescent="0.25">
      <c r="A66" s="12"/>
      <c r="B66" s="12"/>
      <c r="C66" s="33" t="s">
        <v>14</v>
      </c>
      <c r="D66" s="188" t="s">
        <v>42</v>
      </c>
      <c r="E66" s="188"/>
      <c r="F66" s="188"/>
      <c r="G66" s="56"/>
      <c r="H66" s="96">
        <f t="shared" si="0"/>
        <v>0</v>
      </c>
      <c r="I66" s="13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57"/>
    </row>
    <row r="67" spans="1:28" x14ac:dyDescent="0.25">
      <c r="A67" s="12"/>
      <c r="B67" s="12"/>
      <c r="C67" s="33" t="s">
        <v>43</v>
      </c>
      <c r="D67" s="188" t="s">
        <v>44</v>
      </c>
      <c r="E67" s="188"/>
      <c r="F67" s="188"/>
      <c r="G67" s="56"/>
      <c r="H67" s="96">
        <f t="shared" si="0"/>
        <v>0</v>
      </c>
      <c r="I67" s="13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57"/>
    </row>
    <row r="68" spans="1:28" x14ac:dyDescent="0.25">
      <c r="A68" s="12"/>
      <c r="B68" s="12"/>
      <c r="C68" s="33" t="s">
        <v>45</v>
      </c>
      <c r="D68" s="188" t="s">
        <v>46</v>
      </c>
      <c r="E68" s="188"/>
      <c r="F68" s="188"/>
      <c r="G68" s="58">
        <v>0.08</v>
      </c>
      <c r="H68" s="96">
        <f t="shared" si="0"/>
        <v>117.92</v>
      </c>
      <c r="I68" s="13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8" x14ac:dyDescent="0.25">
      <c r="A69" s="12"/>
      <c r="B69" s="12"/>
      <c r="C69" s="33" t="s">
        <v>47</v>
      </c>
      <c r="D69" s="241" t="s">
        <v>49</v>
      </c>
      <c r="E69" s="241"/>
      <c r="F69" s="241"/>
      <c r="G69" s="56"/>
      <c r="H69" s="96">
        <f t="shared" si="0"/>
        <v>0</v>
      </c>
      <c r="I69" s="13"/>
    </row>
    <row r="70" spans="1:28" x14ac:dyDescent="0.25">
      <c r="A70" s="12"/>
      <c r="B70" s="12"/>
      <c r="C70" s="160" t="s">
        <v>48</v>
      </c>
      <c r="D70" s="184" t="s">
        <v>113</v>
      </c>
      <c r="E70" s="25" t="s">
        <v>111</v>
      </c>
      <c r="F70" s="25" t="s">
        <v>112</v>
      </c>
      <c r="G70" s="185">
        <f>(E71*F71)</f>
        <v>0</v>
      </c>
      <c r="H70" s="158">
        <f>ROUND(G70*($H$38+$H$43+$H$59),2)</f>
        <v>0</v>
      </c>
      <c r="I70" s="13"/>
    </row>
    <row r="71" spans="1:28" ht="46.5" customHeight="1" x14ac:dyDescent="0.25">
      <c r="A71" s="12"/>
      <c r="B71" s="12"/>
      <c r="C71" s="160"/>
      <c r="D71" s="184"/>
      <c r="E71" s="27"/>
      <c r="F71" s="44"/>
      <c r="G71" s="185"/>
      <c r="H71" s="158"/>
      <c r="I71" s="13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</row>
    <row r="72" spans="1:28" ht="13.9" customHeight="1" x14ac:dyDescent="0.25">
      <c r="A72" s="12"/>
      <c r="B72" s="12"/>
      <c r="C72" s="148" t="s">
        <v>27</v>
      </c>
      <c r="D72" s="148"/>
      <c r="E72" s="148"/>
      <c r="F72" s="148"/>
      <c r="G72" s="37">
        <f>SUM(G63:G71)</f>
        <v>0.28000000000000003</v>
      </c>
      <c r="H72" s="89">
        <f>SUM(H63:H71)</f>
        <v>412.72</v>
      </c>
      <c r="I72" s="13"/>
    </row>
    <row r="73" spans="1:28" ht="6.95" customHeight="1" x14ac:dyDescent="0.25">
      <c r="A73" s="12"/>
      <c r="B73" s="12"/>
      <c r="C73" s="14"/>
      <c r="D73" s="14"/>
      <c r="E73" s="14"/>
      <c r="F73" s="14"/>
      <c r="G73" s="14"/>
      <c r="H73" s="15"/>
      <c r="I73" s="13"/>
    </row>
    <row r="74" spans="1:28" x14ac:dyDescent="0.25">
      <c r="A74" s="12"/>
      <c r="B74" s="12"/>
      <c r="C74" s="149" t="s">
        <v>50</v>
      </c>
      <c r="D74" s="149"/>
      <c r="E74" s="149"/>
      <c r="F74" s="149"/>
      <c r="G74" s="149"/>
      <c r="H74" s="149"/>
      <c r="I74" s="13"/>
    </row>
    <row r="75" spans="1:28" ht="13.9" customHeight="1" x14ac:dyDescent="0.25">
      <c r="A75" s="12"/>
      <c r="B75" s="12"/>
      <c r="C75" s="48" t="s">
        <v>51</v>
      </c>
      <c r="D75" s="143" t="s">
        <v>52</v>
      </c>
      <c r="E75" s="143"/>
      <c r="F75" s="143"/>
      <c r="G75" s="143"/>
      <c r="H75" s="49" t="s">
        <v>26</v>
      </c>
      <c r="I75" s="13"/>
    </row>
    <row r="76" spans="1:28" ht="38.25" x14ac:dyDescent="0.25">
      <c r="A76" s="12"/>
      <c r="B76" s="12"/>
      <c r="C76" s="160" t="s">
        <v>8</v>
      </c>
      <c r="D76" s="161" t="s">
        <v>53</v>
      </c>
      <c r="E76" s="26" t="s">
        <v>115</v>
      </c>
      <c r="F76" s="26" t="s">
        <v>141</v>
      </c>
      <c r="G76" s="26" t="s">
        <v>120</v>
      </c>
      <c r="H76" s="183">
        <f>E77*F77-(H34*G77)</f>
        <v>228</v>
      </c>
      <c r="I76" s="13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</row>
    <row r="77" spans="1:28" x14ac:dyDescent="0.25">
      <c r="A77" s="12"/>
      <c r="B77" s="12"/>
      <c r="C77" s="160"/>
      <c r="D77" s="161"/>
      <c r="E77" s="121">
        <v>3.8</v>
      </c>
      <c r="F77" s="59">
        <v>60</v>
      </c>
      <c r="G77" s="122">
        <v>0.06</v>
      </c>
      <c r="H77" s="183"/>
      <c r="I77" s="13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8" ht="38.25" x14ac:dyDescent="0.25">
      <c r="A78" s="12"/>
      <c r="B78" s="12"/>
      <c r="C78" s="160" t="s">
        <v>10</v>
      </c>
      <c r="D78" s="161" t="s">
        <v>54</v>
      </c>
      <c r="E78" s="26" t="s">
        <v>116</v>
      </c>
      <c r="F78" s="26" t="s">
        <v>114</v>
      </c>
      <c r="G78" s="26" t="s">
        <v>120</v>
      </c>
      <c r="H78" s="183">
        <f>E79*F79-(E79*G79*F79)</f>
        <v>423.04500000000002</v>
      </c>
      <c r="I78" s="13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</row>
    <row r="79" spans="1:28" ht="13.9" customHeight="1" x14ac:dyDescent="0.25">
      <c r="A79" s="12"/>
      <c r="B79" s="12"/>
      <c r="C79" s="160"/>
      <c r="D79" s="161"/>
      <c r="E79" s="121">
        <v>16.59</v>
      </c>
      <c r="F79" s="59">
        <v>30</v>
      </c>
      <c r="G79" s="123">
        <v>0.15</v>
      </c>
      <c r="H79" s="183"/>
      <c r="I79" s="13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</row>
    <row r="80" spans="1:28" ht="13.9" customHeight="1" x14ac:dyDescent="0.25">
      <c r="A80" s="12"/>
      <c r="B80" s="12"/>
      <c r="C80" s="33" t="s">
        <v>12</v>
      </c>
      <c r="D80" s="161" t="s">
        <v>55</v>
      </c>
      <c r="E80" s="161"/>
      <c r="F80" s="161"/>
      <c r="G80" s="161"/>
      <c r="H80" s="101">
        <f>233.73*2</f>
        <v>467.46</v>
      </c>
      <c r="I80" s="13"/>
    </row>
    <row r="81" spans="1:24" ht="13.9" customHeight="1" x14ac:dyDescent="0.25">
      <c r="A81" s="12"/>
      <c r="B81" s="12"/>
      <c r="C81" s="33" t="s">
        <v>14</v>
      </c>
      <c r="D81" s="157" t="s">
        <v>56</v>
      </c>
      <c r="E81" s="157"/>
      <c r="F81" s="157"/>
      <c r="G81" s="157"/>
      <c r="H81" s="102"/>
      <c r="I81" s="13"/>
    </row>
    <row r="82" spans="1:24" ht="13.9" customHeight="1" x14ac:dyDescent="0.25">
      <c r="A82" s="12"/>
      <c r="B82" s="12"/>
      <c r="C82" s="33" t="s">
        <v>43</v>
      </c>
      <c r="D82" s="238" t="s">
        <v>223</v>
      </c>
      <c r="E82" s="239"/>
      <c r="F82" s="239"/>
      <c r="G82" s="240"/>
      <c r="H82" s="102" t="s">
        <v>123</v>
      </c>
      <c r="I82" s="13"/>
    </row>
    <row r="83" spans="1:24" ht="13.9" customHeight="1" x14ac:dyDescent="0.25">
      <c r="A83" s="12"/>
      <c r="B83" s="12"/>
      <c r="C83" s="180" t="s">
        <v>27</v>
      </c>
      <c r="D83" s="181"/>
      <c r="E83" s="181"/>
      <c r="F83" s="181"/>
      <c r="G83" s="182"/>
      <c r="H83" s="103">
        <f>SUM(H76:H82)</f>
        <v>1118.5050000000001</v>
      </c>
      <c r="I83" s="13"/>
    </row>
    <row r="84" spans="1:24" x14ac:dyDescent="0.25">
      <c r="A84" s="12"/>
      <c r="B84" s="12"/>
      <c r="C84" s="14"/>
      <c r="D84" s="14"/>
      <c r="E84" s="14"/>
      <c r="F84" s="14"/>
      <c r="G84" s="14"/>
      <c r="H84" s="15"/>
      <c r="I84" s="13"/>
    </row>
    <row r="85" spans="1:24" x14ac:dyDescent="0.25">
      <c r="A85" s="12"/>
      <c r="B85" s="12"/>
      <c r="C85" s="149" t="s">
        <v>57</v>
      </c>
      <c r="D85" s="149"/>
      <c r="E85" s="149"/>
      <c r="F85" s="149"/>
      <c r="G85" s="149"/>
      <c r="H85" s="149"/>
      <c r="I85" s="13"/>
    </row>
    <row r="86" spans="1:24" x14ac:dyDescent="0.25">
      <c r="A86" s="12"/>
      <c r="B86" s="12"/>
      <c r="C86" s="51">
        <v>2</v>
      </c>
      <c r="D86" s="149" t="s">
        <v>58</v>
      </c>
      <c r="E86" s="149"/>
      <c r="F86" s="149"/>
      <c r="G86" s="149"/>
      <c r="H86" s="51" t="s">
        <v>26</v>
      </c>
      <c r="I86" s="13"/>
    </row>
    <row r="87" spans="1:24" ht="13.9" customHeight="1" x14ac:dyDescent="0.25">
      <c r="A87" s="12"/>
      <c r="B87" s="12"/>
      <c r="C87" s="33" t="s">
        <v>30</v>
      </c>
      <c r="D87" s="157" t="s">
        <v>31</v>
      </c>
      <c r="E87" s="157"/>
      <c r="F87" s="157"/>
      <c r="G87" s="157"/>
      <c r="H87" s="96">
        <f>H59</f>
        <v>183.68613000000002</v>
      </c>
      <c r="I87" s="13"/>
    </row>
    <row r="88" spans="1:24" ht="13.9" customHeight="1" x14ac:dyDescent="0.25">
      <c r="A88" s="12"/>
      <c r="B88" s="12"/>
      <c r="C88" s="33" t="s">
        <v>37</v>
      </c>
      <c r="D88" s="157" t="s">
        <v>59</v>
      </c>
      <c r="E88" s="157"/>
      <c r="F88" s="157"/>
      <c r="G88" s="157"/>
      <c r="H88" s="96">
        <f>H72</f>
        <v>412.72</v>
      </c>
      <c r="I88" s="13"/>
    </row>
    <row r="89" spans="1:24" ht="13.9" customHeight="1" x14ac:dyDescent="0.25">
      <c r="A89" s="12"/>
      <c r="B89" s="12"/>
      <c r="C89" s="33" t="s">
        <v>51</v>
      </c>
      <c r="D89" s="157" t="s">
        <v>52</v>
      </c>
      <c r="E89" s="157"/>
      <c r="F89" s="157"/>
      <c r="G89" s="157"/>
      <c r="H89" s="96">
        <f>H83</f>
        <v>1118.5050000000001</v>
      </c>
      <c r="I89" s="13"/>
      <c r="M89" s="28"/>
    </row>
    <row r="90" spans="1:24" ht="13.9" customHeight="1" x14ac:dyDescent="0.25">
      <c r="A90" s="12"/>
      <c r="B90" s="12"/>
      <c r="C90" s="148" t="s">
        <v>27</v>
      </c>
      <c r="D90" s="148"/>
      <c r="E90" s="148"/>
      <c r="F90" s="148"/>
      <c r="G90" s="148"/>
      <c r="H90" s="89">
        <f>SUM(H87:H89)</f>
        <v>1714.9111300000002</v>
      </c>
      <c r="I90" s="13"/>
    </row>
    <row r="91" spans="1:24" x14ac:dyDescent="0.25">
      <c r="A91" s="12"/>
      <c r="B91" s="12"/>
      <c r="C91" s="14"/>
      <c r="D91" s="14"/>
      <c r="E91" s="14"/>
      <c r="F91" s="14"/>
      <c r="G91" s="14"/>
      <c r="H91" s="15"/>
      <c r="I91" s="13"/>
    </row>
    <row r="92" spans="1:24" x14ac:dyDescent="0.25">
      <c r="A92" s="12"/>
      <c r="B92" s="12"/>
      <c r="C92" s="149" t="s">
        <v>60</v>
      </c>
      <c r="D92" s="149"/>
      <c r="E92" s="149"/>
      <c r="F92" s="149"/>
      <c r="G92" s="149"/>
      <c r="H92" s="149"/>
      <c r="I92" s="13"/>
    </row>
    <row r="93" spans="1:24" ht="27.4" customHeight="1" x14ac:dyDescent="0.25">
      <c r="A93" s="12"/>
      <c r="B93" s="12"/>
      <c r="C93" s="203" t="s">
        <v>208</v>
      </c>
      <c r="D93" s="203"/>
      <c r="E93" s="203"/>
      <c r="F93" s="203"/>
      <c r="G93" s="204">
        <f>H38+H59</f>
        <v>1082.7861300000002</v>
      </c>
      <c r="H93" s="204"/>
      <c r="I93" s="13"/>
      <c r="K93" s="53"/>
      <c r="M93" s="53"/>
    </row>
    <row r="94" spans="1:24" ht="13.9" customHeight="1" x14ac:dyDescent="0.25">
      <c r="A94" s="12"/>
      <c r="B94" s="12"/>
      <c r="C94" s="48">
        <v>3</v>
      </c>
      <c r="D94" s="143" t="s">
        <v>61</v>
      </c>
      <c r="E94" s="143"/>
      <c r="F94" s="143"/>
      <c r="G94" s="50" t="s">
        <v>32</v>
      </c>
      <c r="H94" s="49" t="s">
        <v>26</v>
      </c>
      <c r="I94" s="13"/>
    </row>
    <row r="95" spans="1:24" ht="16.5" customHeight="1" x14ac:dyDescent="0.25">
      <c r="A95" s="12"/>
      <c r="B95" s="12"/>
      <c r="C95" s="160" t="s">
        <v>8</v>
      </c>
      <c r="D95" s="154" t="s">
        <v>62</v>
      </c>
      <c r="E95" s="38" t="s">
        <v>63</v>
      </c>
      <c r="F95" s="38">
        <v>30</v>
      </c>
      <c r="G95" s="162">
        <f>(119.44%*F95/30)*F96*1/12</f>
        <v>0</v>
      </c>
      <c r="H95" s="158">
        <f>$G$93*G95</f>
        <v>0</v>
      </c>
      <c r="I95" s="13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</row>
    <row r="96" spans="1:24" ht="60" customHeight="1" x14ac:dyDescent="0.25">
      <c r="A96" s="12"/>
      <c r="B96" s="12"/>
      <c r="C96" s="160"/>
      <c r="D96" s="154"/>
      <c r="E96" s="38" t="s">
        <v>119</v>
      </c>
      <c r="F96" s="39"/>
      <c r="G96" s="162"/>
      <c r="H96" s="158">
        <f>$G$93*G96</f>
        <v>0</v>
      </c>
      <c r="I96" s="13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</row>
    <row r="97" spans="1:24" ht="13.9" customHeight="1" x14ac:dyDescent="0.25">
      <c r="A97" s="12"/>
      <c r="B97" s="12"/>
      <c r="C97" s="33" t="s">
        <v>10</v>
      </c>
      <c r="D97" s="160" t="s">
        <v>64</v>
      </c>
      <c r="E97" s="160"/>
      <c r="F97" s="160"/>
      <c r="G97" s="60">
        <f>G95*G68</f>
        <v>0</v>
      </c>
      <c r="H97" s="100">
        <f>$G$93*G97</f>
        <v>0</v>
      </c>
      <c r="I97" s="13"/>
    </row>
    <row r="98" spans="1:24" ht="13.9" customHeight="1" x14ac:dyDescent="0.25">
      <c r="A98" s="12"/>
      <c r="B98" s="12"/>
      <c r="C98" s="160" t="s">
        <v>12</v>
      </c>
      <c r="D98" s="176" t="s">
        <v>65</v>
      </c>
      <c r="E98" s="154" t="s">
        <v>63</v>
      </c>
      <c r="F98" s="176">
        <v>7</v>
      </c>
      <c r="G98" s="177">
        <f>F98/30/12</f>
        <v>1.9444444444444445E-2</v>
      </c>
      <c r="H98" s="158">
        <f>$G$93*G98</f>
        <v>21.054174750000005</v>
      </c>
      <c r="I98" s="13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</row>
    <row r="99" spans="1:24" ht="50.25" customHeight="1" x14ac:dyDescent="0.25">
      <c r="A99" s="12"/>
      <c r="B99" s="12"/>
      <c r="C99" s="160"/>
      <c r="D99" s="176"/>
      <c r="E99" s="154"/>
      <c r="F99" s="176"/>
      <c r="G99" s="177"/>
      <c r="H99" s="158"/>
      <c r="I99" s="13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</row>
    <row r="100" spans="1:24" ht="24" customHeight="1" x14ac:dyDescent="0.25">
      <c r="A100" s="12"/>
      <c r="B100" s="12"/>
      <c r="C100" s="33" t="s">
        <v>14</v>
      </c>
      <c r="D100" s="160" t="s">
        <v>66</v>
      </c>
      <c r="E100" s="160"/>
      <c r="F100" s="160"/>
      <c r="G100" s="60">
        <f>G98*G72</f>
        <v>5.4444444444444453E-3</v>
      </c>
      <c r="H100" s="100">
        <f>$G$93*G100</f>
        <v>5.8951689300000023</v>
      </c>
      <c r="I100" s="13"/>
      <c r="M100" s="53"/>
      <c r="Q100" s="53"/>
    </row>
    <row r="101" spans="1:24" ht="27" customHeight="1" x14ac:dyDescent="0.25">
      <c r="A101" s="12"/>
      <c r="B101" s="12"/>
      <c r="C101" s="33" t="s">
        <v>43</v>
      </c>
      <c r="D101" s="160" t="s">
        <v>67</v>
      </c>
      <c r="E101" s="160"/>
      <c r="F101" s="160"/>
      <c r="G101" s="60">
        <v>0.04</v>
      </c>
      <c r="H101" s="100">
        <f>H38*G101</f>
        <v>35.964000000000006</v>
      </c>
      <c r="I101" s="13"/>
      <c r="K101" s="53"/>
      <c r="M101" s="53"/>
      <c r="Q101" s="53"/>
    </row>
    <row r="102" spans="1:24" ht="13.9" customHeight="1" x14ac:dyDescent="0.25">
      <c r="A102" s="12"/>
      <c r="B102" s="12"/>
      <c r="C102" s="148" t="s">
        <v>27</v>
      </c>
      <c r="D102" s="148"/>
      <c r="E102" s="148"/>
      <c r="F102" s="148"/>
      <c r="G102" s="148"/>
      <c r="H102" s="89">
        <f>SUM(H95:H101)</f>
        <v>62.913343680000011</v>
      </c>
      <c r="I102" s="13"/>
      <c r="K102" s="53"/>
      <c r="M102" s="53"/>
      <c r="Q102" s="53"/>
    </row>
    <row r="103" spans="1:24" x14ac:dyDescent="0.25">
      <c r="A103" s="12"/>
      <c r="B103" s="12"/>
      <c r="C103" s="14"/>
      <c r="D103" s="14"/>
      <c r="E103" s="14"/>
      <c r="F103" s="14"/>
      <c r="G103" s="14"/>
      <c r="H103" s="15"/>
      <c r="I103" s="13"/>
      <c r="M103" s="54"/>
      <c r="Q103" s="54"/>
    </row>
    <row r="104" spans="1:24" x14ac:dyDescent="0.25">
      <c r="A104" s="12"/>
      <c r="B104" s="12"/>
      <c r="C104" s="149" t="s">
        <v>68</v>
      </c>
      <c r="D104" s="149"/>
      <c r="E104" s="149"/>
      <c r="F104" s="149"/>
      <c r="G104" s="149"/>
      <c r="H104" s="149"/>
      <c r="I104" s="13"/>
      <c r="K104" s="54"/>
      <c r="M104" s="53"/>
      <c r="Q104" s="17"/>
    </row>
    <row r="105" spans="1:24" ht="28.15" customHeight="1" x14ac:dyDescent="0.25">
      <c r="A105" s="12"/>
      <c r="B105" s="12"/>
      <c r="C105" s="203" t="s">
        <v>209</v>
      </c>
      <c r="D105" s="203"/>
      <c r="E105" s="203"/>
      <c r="F105" s="203"/>
      <c r="G105" s="204">
        <f>H38</f>
        <v>899.10000000000014</v>
      </c>
      <c r="H105" s="204"/>
      <c r="I105" s="13"/>
      <c r="M105" s="54"/>
      <c r="Q105" s="54"/>
      <c r="S105" s="24"/>
    </row>
    <row r="106" spans="1:24" x14ac:dyDescent="0.25">
      <c r="A106" s="12"/>
      <c r="B106" s="12"/>
      <c r="C106" s="149" t="s">
        <v>69</v>
      </c>
      <c r="D106" s="149"/>
      <c r="E106" s="149"/>
      <c r="F106" s="149"/>
      <c r="G106" s="149"/>
      <c r="H106" s="149"/>
      <c r="I106" s="13"/>
    </row>
    <row r="107" spans="1:24" x14ac:dyDescent="0.25">
      <c r="A107" s="12"/>
      <c r="B107" s="12"/>
      <c r="C107" s="48" t="s">
        <v>70</v>
      </c>
      <c r="D107" s="149" t="s">
        <v>71</v>
      </c>
      <c r="E107" s="149"/>
      <c r="F107" s="149"/>
      <c r="G107" s="149"/>
      <c r="H107" s="52" t="s">
        <v>26</v>
      </c>
      <c r="I107" s="13"/>
    </row>
    <row r="108" spans="1:24" ht="64.5" customHeight="1" x14ac:dyDescent="0.25">
      <c r="A108" s="12"/>
      <c r="B108" s="12"/>
      <c r="C108" s="33" t="s">
        <v>8</v>
      </c>
      <c r="D108" s="161" t="s">
        <v>72</v>
      </c>
      <c r="E108" s="161"/>
      <c r="F108" s="161"/>
      <c r="G108" s="60">
        <v>6.3E-3</v>
      </c>
      <c r="H108" s="100">
        <f>$G$105*G108</f>
        <v>5.6643300000000005</v>
      </c>
      <c r="I108" s="13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</row>
    <row r="109" spans="1:24" ht="13.9" customHeight="1" x14ac:dyDescent="0.25">
      <c r="A109" s="12"/>
      <c r="B109" s="12"/>
      <c r="C109" s="160" t="s">
        <v>10</v>
      </c>
      <c r="D109" s="161" t="s">
        <v>73</v>
      </c>
      <c r="E109" s="154" t="s">
        <v>74</v>
      </c>
      <c r="F109" s="175"/>
      <c r="G109" s="162">
        <f>119.44%*(F109/30/12)</f>
        <v>0</v>
      </c>
      <c r="H109" s="158">
        <f>$G$105*G109</f>
        <v>0</v>
      </c>
      <c r="I109" s="13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</row>
    <row r="110" spans="1:24" ht="29.85" customHeight="1" x14ac:dyDescent="0.25">
      <c r="A110" s="12"/>
      <c r="B110" s="12"/>
      <c r="C110" s="160"/>
      <c r="D110" s="161"/>
      <c r="E110" s="154"/>
      <c r="F110" s="175"/>
      <c r="G110" s="162"/>
      <c r="H110" s="158"/>
      <c r="I110" s="13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</row>
    <row r="111" spans="1:24" ht="42" customHeight="1" x14ac:dyDescent="0.25">
      <c r="A111" s="12"/>
      <c r="B111" s="12"/>
      <c r="C111" s="160" t="s">
        <v>12</v>
      </c>
      <c r="D111" s="161" t="s">
        <v>75</v>
      </c>
      <c r="E111" s="38" t="s">
        <v>76</v>
      </c>
      <c r="F111" s="41">
        <v>5</v>
      </c>
      <c r="G111" s="162">
        <f>(119.44%*(5/30))*(F112)*(1/12)</f>
        <v>0</v>
      </c>
      <c r="H111" s="158">
        <f>$G$105*G111</f>
        <v>0</v>
      </c>
      <c r="I111" s="13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</row>
    <row r="112" spans="1:24" ht="59.25" customHeight="1" x14ac:dyDescent="0.25">
      <c r="A112" s="12"/>
      <c r="B112" s="12"/>
      <c r="C112" s="160"/>
      <c r="D112" s="161"/>
      <c r="E112" s="38" t="s">
        <v>119</v>
      </c>
      <c r="F112" s="39"/>
      <c r="G112" s="162"/>
      <c r="H112" s="158"/>
      <c r="I112" s="13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</row>
    <row r="113" spans="1:24" ht="34.5" customHeight="1" x14ac:dyDescent="0.25">
      <c r="A113" s="12"/>
      <c r="B113" s="12"/>
      <c r="C113" s="160" t="s">
        <v>14</v>
      </c>
      <c r="D113" s="161" t="s">
        <v>77</v>
      </c>
      <c r="E113" s="38" t="s">
        <v>78</v>
      </c>
      <c r="F113" s="41">
        <v>15</v>
      </c>
      <c r="G113" s="162">
        <f>(119.44%*(15/30)*F114)/12</f>
        <v>0</v>
      </c>
      <c r="H113" s="158">
        <f>$G$105*G113</f>
        <v>0</v>
      </c>
      <c r="I113" s="13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</row>
    <row r="114" spans="1:24" ht="59.25" customHeight="1" x14ac:dyDescent="0.25">
      <c r="A114" s="12"/>
      <c r="B114" s="12"/>
      <c r="C114" s="160"/>
      <c r="D114" s="161"/>
      <c r="E114" s="38" t="s">
        <v>119</v>
      </c>
      <c r="F114" s="39"/>
      <c r="G114" s="162"/>
      <c r="H114" s="158"/>
      <c r="I114" s="13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</row>
    <row r="115" spans="1:24" ht="21.75" customHeight="1" x14ac:dyDescent="0.25">
      <c r="A115" s="12"/>
      <c r="B115" s="12"/>
      <c r="C115" s="160" t="s">
        <v>43</v>
      </c>
      <c r="D115" s="161" t="s">
        <v>79</v>
      </c>
      <c r="E115" s="154" t="s">
        <v>74</v>
      </c>
      <c r="F115" s="175"/>
      <c r="G115" s="162">
        <f>(119.44%*(F115/30)/12)</f>
        <v>0</v>
      </c>
      <c r="H115" s="158">
        <f>$G$105*G115</f>
        <v>0</v>
      </c>
      <c r="I115" s="13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</row>
    <row r="116" spans="1:24" ht="54.75" customHeight="1" x14ac:dyDescent="0.25">
      <c r="A116" s="12"/>
      <c r="B116" s="12"/>
      <c r="C116" s="160"/>
      <c r="D116" s="161"/>
      <c r="E116" s="154"/>
      <c r="F116" s="175"/>
      <c r="G116" s="162"/>
      <c r="H116" s="158"/>
      <c r="I116" s="13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</row>
    <row r="117" spans="1:24" ht="43.5" customHeight="1" x14ac:dyDescent="0.25">
      <c r="A117" s="12"/>
      <c r="B117" s="12"/>
      <c r="C117" s="160" t="s">
        <v>45</v>
      </c>
      <c r="D117" s="161" t="s">
        <v>80</v>
      </c>
      <c r="E117" s="38" t="s">
        <v>142</v>
      </c>
      <c r="F117" s="38">
        <v>4</v>
      </c>
      <c r="G117" s="162">
        <f>F118*(F117/12)/12</f>
        <v>0</v>
      </c>
      <c r="H117" s="158">
        <f>$G$105*G117</f>
        <v>0</v>
      </c>
      <c r="I117" s="13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</row>
    <row r="118" spans="1:24" ht="51.75" customHeight="1" x14ac:dyDescent="0.25">
      <c r="A118" s="12"/>
      <c r="B118" s="12"/>
      <c r="C118" s="160"/>
      <c r="D118" s="161"/>
      <c r="E118" s="38" t="s">
        <v>119</v>
      </c>
      <c r="F118" s="39"/>
      <c r="G118" s="162"/>
      <c r="H118" s="158"/>
      <c r="I118" s="13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</row>
    <row r="119" spans="1:24" ht="19.5" customHeight="1" x14ac:dyDescent="0.25">
      <c r="A119" s="12"/>
      <c r="B119" s="12"/>
      <c r="C119" s="171" t="s">
        <v>35</v>
      </c>
      <c r="D119" s="172"/>
      <c r="E119" s="172"/>
      <c r="F119" s="173"/>
      <c r="G119" s="35">
        <f>SUM(G108:G118)</f>
        <v>6.3E-3</v>
      </c>
      <c r="H119" s="104">
        <f>SUM(H108:H117)</f>
        <v>5.6643300000000005</v>
      </c>
      <c r="I119" s="13"/>
    </row>
    <row r="120" spans="1:24" ht="33" customHeight="1" x14ac:dyDescent="0.25">
      <c r="A120" s="12"/>
      <c r="B120" s="12"/>
      <c r="C120" s="61" t="s">
        <v>47</v>
      </c>
      <c r="D120" s="163" t="s">
        <v>124</v>
      </c>
      <c r="E120" s="164"/>
      <c r="F120" s="165"/>
      <c r="G120" s="62">
        <f>G72*G119</f>
        <v>1.7640000000000002E-3</v>
      </c>
      <c r="H120" s="105">
        <f>G105*G120</f>
        <v>1.5860124000000004</v>
      </c>
      <c r="I120" s="13"/>
    </row>
    <row r="121" spans="1:24" ht="69.75" customHeight="1" x14ac:dyDescent="0.25">
      <c r="A121" s="12"/>
      <c r="B121" s="12"/>
      <c r="C121" s="61" t="s">
        <v>48</v>
      </c>
      <c r="D121" s="166" t="s">
        <v>125</v>
      </c>
      <c r="E121" s="166"/>
      <c r="F121" s="167" t="s">
        <v>126</v>
      </c>
      <c r="G121" s="169">
        <f>30+F109+F115</f>
        <v>30</v>
      </c>
      <c r="H121" s="105">
        <f>(((H83-H78-H76)/30)*G121)/12</f>
        <v>38.955000000000005</v>
      </c>
      <c r="I121" s="13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</row>
    <row r="122" spans="1:24" ht="35.25" customHeight="1" x14ac:dyDescent="0.25">
      <c r="A122" s="12"/>
      <c r="B122" s="12"/>
      <c r="C122" s="55" t="s">
        <v>127</v>
      </c>
      <c r="D122" s="166" t="s">
        <v>128</v>
      </c>
      <c r="E122" s="166"/>
      <c r="F122" s="168"/>
      <c r="G122" s="170"/>
      <c r="H122" s="106">
        <f>((H102/30)*G121)/12</f>
        <v>5.2427786400000009</v>
      </c>
      <c r="I122" s="13"/>
    </row>
    <row r="123" spans="1:24" ht="16.5" customHeight="1" x14ac:dyDescent="0.25">
      <c r="A123" s="12"/>
      <c r="B123" s="12"/>
      <c r="C123" s="55" t="s">
        <v>129</v>
      </c>
      <c r="D123" s="163" t="s">
        <v>130</v>
      </c>
      <c r="E123" s="164"/>
      <c r="F123" s="164"/>
      <c r="G123" s="165"/>
      <c r="H123" s="107">
        <f>Uniformes!J17/12</f>
        <v>0</v>
      </c>
      <c r="I123" s="13"/>
    </row>
    <row r="124" spans="1:24" ht="18" customHeight="1" x14ac:dyDescent="0.25">
      <c r="A124" s="12"/>
      <c r="B124" s="12"/>
      <c r="C124" s="148" t="s">
        <v>27</v>
      </c>
      <c r="D124" s="148"/>
      <c r="E124" s="148"/>
      <c r="F124" s="148"/>
      <c r="G124" s="148"/>
      <c r="H124" s="89">
        <f>SUM(H119:H123)</f>
        <v>51.448121040000004</v>
      </c>
      <c r="I124" s="13"/>
    </row>
    <row r="125" spans="1:24" ht="6.95" customHeight="1" x14ac:dyDescent="0.25">
      <c r="A125" s="12"/>
      <c r="B125" s="12"/>
      <c r="D125"/>
      <c r="E125"/>
      <c r="F125"/>
      <c r="G125"/>
      <c r="I125" s="13"/>
    </row>
    <row r="126" spans="1:24" x14ac:dyDescent="0.25">
      <c r="A126" s="12"/>
      <c r="B126" s="12"/>
      <c r="C126" s="149" t="s">
        <v>81</v>
      </c>
      <c r="D126" s="149"/>
      <c r="E126" s="149"/>
      <c r="F126" s="149"/>
      <c r="G126" s="149"/>
      <c r="H126" s="149"/>
      <c r="I126" s="13"/>
    </row>
    <row r="127" spans="1:24" ht="13.9" customHeight="1" x14ac:dyDescent="0.25">
      <c r="A127" s="12"/>
      <c r="B127" s="12"/>
      <c r="C127" s="48">
        <v>4</v>
      </c>
      <c r="D127" s="143" t="s">
        <v>82</v>
      </c>
      <c r="E127" s="143"/>
      <c r="F127" s="143"/>
      <c r="G127" s="143"/>
      <c r="H127" s="49" t="s">
        <v>26</v>
      </c>
      <c r="I127" s="13"/>
    </row>
    <row r="128" spans="1:24" ht="13.9" customHeight="1" x14ac:dyDescent="0.25">
      <c r="A128" s="12"/>
      <c r="B128" s="12"/>
      <c r="C128" s="33" t="s">
        <v>70</v>
      </c>
      <c r="D128" s="157" t="s">
        <v>71</v>
      </c>
      <c r="E128" s="157"/>
      <c r="F128" s="157"/>
      <c r="G128" s="157"/>
      <c r="H128" s="96">
        <f>H124</f>
        <v>51.448121040000004</v>
      </c>
      <c r="I128" s="13"/>
    </row>
    <row r="129" spans="1:1024" ht="13.9" customHeight="1" x14ac:dyDescent="0.25">
      <c r="A129" s="12"/>
      <c r="B129" s="12"/>
      <c r="C129" s="148" t="s">
        <v>27</v>
      </c>
      <c r="D129" s="148"/>
      <c r="E129" s="148"/>
      <c r="F129" s="148"/>
      <c r="G129" s="148"/>
      <c r="H129" s="89">
        <f>SUM(H128:H128)</f>
        <v>51.448121040000004</v>
      </c>
      <c r="I129" s="13"/>
    </row>
    <row r="130" spans="1:1024" ht="6.95" customHeight="1" x14ac:dyDescent="0.25">
      <c r="A130" s="12"/>
      <c r="B130" s="12"/>
      <c r="C130" s="14"/>
      <c r="D130" s="14"/>
      <c r="E130" s="14"/>
      <c r="F130" s="14"/>
      <c r="G130" s="14"/>
      <c r="H130" s="15"/>
      <c r="I130" s="13"/>
    </row>
    <row r="131" spans="1:1024" s="18" customFormat="1" ht="13.35" customHeight="1" x14ac:dyDescent="0.25">
      <c r="C131" s="149" t="s">
        <v>83</v>
      </c>
      <c r="D131" s="149"/>
      <c r="E131" s="149"/>
      <c r="F131" s="149"/>
      <c r="G131" s="149"/>
      <c r="H131" s="149"/>
      <c r="AMA131"/>
      <c r="AMB131"/>
      <c r="AMC131"/>
      <c r="AMD131"/>
      <c r="AME131"/>
      <c r="AMF131"/>
      <c r="AMG131"/>
      <c r="AMH131"/>
      <c r="AMI131"/>
      <c r="AMJ131"/>
    </row>
    <row r="132" spans="1:1024" ht="13.35" customHeight="1" x14ac:dyDescent="0.25">
      <c r="A132" s="18"/>
      <c r="B132" s="18"/>
      <c r="C132" s="48">
        <v>5</v>
      </c>
      <c r="D132" s="143" t="s">
        <v>84</v>
      </c>
      <c r="E132" s="143"/>
      <c r="F132" s="143"/>
      <c r="G132" s="143"/>
      <c r="H132" s="49" t="s">
        <v>26</v>
      </c>
    </row>
    <row r="133" spans="1:1024" ht="13.35" customHeight="1" x14ac:dyDescent="0.25">
      <c r="A133" s="18"/>
      <c r="B133" s="18"/>
      <c r="C133" s="42" t="s">
        <v>8</v>
      </c>
      <c r="D133" s="147" t="s">
        <v>85</v>
      </c>
      <c r="E133" s="147"/>
      <c r="F133" s="147"/>
      <c r="G133" s="147"/>
      <c r="H133" s="118">
        <f>Uniformes!J17</f>
        <v>0</v>
      </c>
    </row>
    <row r="134" spans="1:1024" ht="13.35" customHeight="1" x14ac:dyDescent="0.25">
      <c r="A134" s="18"/>
      <c r="B134" s="18"/>
      <c r="C134" s="42" t="s">
        <v>10</v>
      </c>
      <c r="D134" s="147" t="s">
        <v>201</v>
      </c>
      <c r="E134" s="147"/>
      <c r="F134" s="147"/>
      <c r="G134" s="147"/>
      <c r="H134" s="118">
        <f>Materiais!F6</f>
        <v>0</v>
      </c>
    </row>
    <row r="135" spans="1:1024" ht="13.35" customHeight="1" x14ac:dyDescent="0.25">
      <c r="A135" s="18"/>
      <c r="B135" s="18"/>
      <c r="C135" s="42" t="s">
        <v>12</v>
      </c>
      <c r="D135" s="147" t="s">
        <v>202</v>
      </c>
      <c r="E135" s="147"/>
      <c r="F135" s="147"/>
      <c r="G135" s="147"/>
      <c r="H135" s="118">
        <f>Equipamentos!F12</f>
        <v>0</v>
      </c>
    </row>
    <row r="136" spans="1:1024" s="12" customFormat="1" ht="13.35" customHeight="1" x14ac:dyDescent="0.25">
      <c r="C136" s="148" t="s">
        <v>86</v>
      </c>
      <c r="D136" s="148"/>
      <c r="E136" s="148"/>
      <c r="F136" s="148"/>
      <c r="G136" s="148"/>
      <c r="H136" s="89">
        <f>SUM(H133:H135)</f>
        <v>0</v>
      </c>
      <c r="AMA136"/>
      <c r="AMB136"/>
      <c r="AMC136"/>
      <c r="AMD136"/>
      <c r="AME136"/>
      <c r="AMF136"/>
      <c r="AMG136"/>
      <c r="AMH136"/>
      <c r="AMI136"/>
      <c r="AMJ136"/>
    </row>
    <row r="137" spans="1:1024" ht="12.75" customHeight="1" x14ac:dyDescent="0.25">
      <c r="A137" s="12"/>
      <c r="B137" s="12"/>
      <c r="C137" s="19"/>
      <c r="D137" s="19"/>
      <c r="E137" s="19"/>
      <c r="F137" s="19"/>
      <c r="G137" s="19"/>
      <c r="H137" s="20"/>
    </row>
    <row r="138" spans="1:1024" ht="12.75" customHeight="1" x14ac:dyDescent="0.25">
      <c r="A138" s="12"/>
      <c r="B138" s="12"/>
      <c r="C138" s="149" t="s">
        <v>87</v>
      </c>
      <c r="D138" s="149"/>
      <c r="E138" s="149"/>
      <c r="F138" s="149" t="s">
        <v>88</v>
      </c>
      <c r="G138" s="149" t="s">
        <v>89</v>
      </c>
      <c r="H138" s="149"/>
    </row>
    <row r="139" spans="1:1024" ht="12.75" customHeight="1" x14ac:dyDescent="0.25">
      <c r="A139" s="12"/>
      <c r="B139" s="12"/>
      <c r="C139" s="48">
        <v>6</v>
      </c>
      <c r="D139" s="143" t="s">
        <v>90</v>
      </c>
      <c r="E139" s="143"/>
      <c r="F139" s="144" t="s">
        <v>32</v>
      </c>
      <c r="G139" s="144"/>
      <c r="H139" s="49" t="s">
        <v>26</v>
      </c>
    </row>
    <row r="140" spans="1:1024" ht="12.75" customHeight="1" x14ac:dyDescent="0.25">
      <c r="A140" s="12"/>
      <c r="B140" s="12"/>
      <c r="C140" s="38" t="s">
        <v>8</v>
      </c>
      <c r="D140" s="145" t="s">
        <v>91</v>
      </c>
      <c r="E140" s="145"/>
      <c r="F140" s="146"/>
      <c r="G140" s="146"/>
      <c r="H140" s="96">
        <f>H156*F140</f>
        <v>0</v>
      </c>
    </row>
    <row r="141" spans="1:1024" ht="12.75" customHeight="1" x14ac:dyDescent="0.25">
      <c r="A141" s="12"/>
      <c r="B141" s="12"/>
      <c r="C141" s="38" t="s">
        <v>10</v>
      </c>
      <c r="D141" s="145" t="s">
        <v>92</v>
      </c>
      <c r="E141" s="145"/>
      <c r="F141" s="146"/>
      <c r="G141" s="146"/>
      <c r="H141" s="96">
        <f>(H156+H140)*F141</f>
        <v>0</v>
      </c>
    </row>
    <row r="142" spans="1:1024" ht="12.75" customHeight="1" x14ac:dyDescent="0.25">
      <c r="A142" s="12"/>
      <c r="B142" s="12"/>
      <c r="C142" s="153" t="s">
        <v>93</v>
      </c>
      <c r="D142" s="153"/>
      <c r="E142" s="153"/>
      <c r="F142" s="153"/>
      <c r="G142" s="153"/>
      <c r="H142" s="34">
        <f>H140+H141+H156</f>
        <v>3238.3525947200001</v>
      </c>
    </row>
    <row r="143" spans="1:1024" ht="12.75" customHeight="1" x14ac:dyDescent="0.25">
      <c r="A143" s="12"/>
      <c r="B143" s="12"/>
      <c r="C143" s="154" t="s">
        <v>12</v>
      </c>
      <c r="D143" s="145" t="s">
        <v>94</v>
      </c>
      <c r="E143" s="145"/>
      <c r="F143" s="40" t="s">
        <v>95</v>
      </c>
      <c r="G143" s="155"/>
      <c r="H143" s="155"/>
    </row>
    <row r="144" spans="1:1024" ht="42" customHeight="1" x14ac:dyDescent="0.25">
      <c r="A144" s="12"/>
      <c r="B144" s="12"/>
      <c r="C144" s="154"/>
      <c r="D144" s="154" t="s">
        <v>96</v>
      </c>
      <c r="E144" s="154"/>
      <c r="F144" s="156">
        <f>SUM(G144:G146)</f>
        <v>0.05</v>
      </c>
      <c r="G144" s="43"/>
      <c r="H144" s="96">
        <f>((H142/(1-F144))*G144)</f>
        <v>0</v>
      </c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</row>
    <row r="145" spans="1:24" ht="37.5" customHeight="1" x14ac:dyDescent="0.25">
      <c r="A145" s="12"/>
      <c r="B145" s="12"/>
      <c r="C145" s="154"/>
      <c r="D145" s="151" t="s">
        <v>117</v>
      </c>
      <c r="E145" s="151"/>
      <c r="F145" s="156"/>
      <c r="G145" s="43"/>
      <c r="H145" s="96">
        <f>((H142/(1-F144))*G145)</f>
        <v>0</v>
      </c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</row>
    <row r="146" spans="1:24" ht="16.5" customHeight="1" x14ac:dyDescent="0.25">
      <c r="A146" s="12"/>
      <c r="B146" s="12"/>
      <c r="C146" s="154"/>
      <c r="D146" s="151" t="s">
        <v>118</v>
      </c>
      <c r="E146" s="151"/>
      <c r="F146" s="156"/>
      <c r="G146" s="124">
        <v>0.05</v>
      </c>
      <c r="H146" s="96">
        <f>((H142/(1-F144))*G146)</f>
        <v>170.43961024842108</v>
      </c>
    </row>
    <row r="147" spans="1:24" ht="12.75" customHeight="1" x14ac:dyDescent="0.25">
      <c r="A147" s="12"/>
      <c r="B147" s="12"/>
      <c r="C147" s="148" t="s">
        <v>27</v>
      </c>
      <c r="D147" s="148"/>
      <c r="E147" s="148"/>
      <c r="F147" s="148"/>
      <c r="G147" s="148"/>
      <c r="H147" s="108">
        <f>H140+H141+H144+H145+H146</f>
        <v>170.43961024842108</v>
      </c>
    </row>
    <row r="148" spans="1:24" ht="12.75" customHeight="1" x14ac:dyDescent="0.25">
      <c r="A148" s="12"/>
      <c r="B148" s="12"/>
      <c r="D148"/>
      <c r="E148"/>
      <c r="F148"/>
      <c r="G148"/>
    </row>
    <row r="149" spans="1:24" ht="12.75" customHeight="1" x14ac:dyDescent="0.25">
      <c r="A149" s="12"/>
      <c r="B149" s="12"/>
      <c r="C149" s="152" t="s">
        <v>97</v>
      </c>
      <c r="D149" s="152"/>
      <c r="E149" s="152"/>
      <c r="F149" s="152"/>
      <c r="G149" s="152"/>
      <c r="H149" s="152"/>
    </row>
    <row r="150" spans="1:24" ht="12.75" customHeight="1" x14ac:dyDescent="0.25">
      <c r="A150" s="12"/>
      <c r="B150" s="12"/>
      <c r="C150" s="143" t="s">
        <v>98</v>
      </c>
      <c r="D150" s="143"/>
      <c r="E150" s="143"/>
      <c r="F150" s="143"/>
      <c r="G150" s="143"/>
      <c r="H150" s="49" t="s">
        <v>26</v>
      </c>
    </row>
    <row r="151" spans="1:24" ht="12.75" customHeight="1" x14ac:dyDescent="0.25">
      <c r="A151" s="12"/>
      <c r="B151" s="12"/>
      <c r="C151" s="38" t="s">
        <v>8</v>
      </c>
      <c r="D151" s="145" t="s">
        <v>99</v>
      </c>
      <c r="E151" s="145"/>
      <c r="F151" s="145"/>
      <c r="G151" s="145"/>
      <c r="H151" s="96">
        <f>H52</f>
        <v>1409.0800000000002</v>
      </c>
    </row>
    <row r="152" spans="1:24" ht="12.75" customHeight="1" x14ac:dyDescent="0.25">
      <c r="A152" s="12"/>
      <c r="B152" s="12"/>
      <c r="C152" s="38" t="s">
        <v>10</v>
      </c>
      <c r="D152" s="145" t="s">
        <v>100</v>
      </c>
      <c r="E152" s="145"/>
      <c r="F152" s="145"/>
      <c r="G152" s="145"/>
      <c r="H152" s="96">
        <f>H90</f>
        <v>1714.9111300000002</v>
      </c>
    </row>
    <row r="153" spans="1:24" ht="12.75" customHeight="1" x14ac:dyDescent="0.25">
      <c r="A153" s="12"/>
      <c r="B153" s="12"/>
      <c r="C153" s="38" t="s">
        <v>12</v>
      </c>
      <c r="D153" s="145" t="s">
        <v>101</v>
      </c>
      <c r="E153" s="145"/>
      <c r="F153" s="145"/>
      <c r="G153" s="145"/>
      <c r="H153" s="96">
        <f>H102</f>
        <v>62.913343680000011</v>
      </c>
    </row>
    <row r="154" spans="1:24" ht="12.75" customHeight="1" x14ac:dyDescent="0.25">
      <c r="A154" s="12"/>
      <c r="B154" s="12"/>
      <c r="C154" s="38" t="s">
        <v>14</v>
      </c>
      <c r="D154" s="145" t="s">
        <v>102</v>
      </c>
      <c r="E154" s="145"/>
      <c r="F154" s="145"/>
      <c r="G154" s="145"/>
      <c r="H154" s="96">
        <f>H129</f>
        <v>51.448121040000004</v>
      </c>
    </row>
    <row r="155" spans="1:24" ht="12.75" customHeight="1" x14ac:dyDescent="0.25">
      <c r="A155" s="12"/>
      <c r="B155" s="12"/>
      <c r="C155" s="38" t="s">
        <v>43</v>
      </c>
      <c r="D155" s="145" t="s">
        <v>103</v>
      </c>
      <c r="E155" s="145"/>
      <c r="F155" s="145"/>
      <c r="G155" s="145"/>
      <c r="H155" s="96">
        <f>H136</f>
        <v>0</v>
      </c>
    </row>
    <row r="156" spans="1:24" ht="12.75" customHeight="1" x14ac:dyDescent="0.25">
      <c r="A156" s="12"/>
      <c r="B156" s="12"/>
      <c r="C156" s="148" t="s">
        <v>104</v>
      </c>
      <c r="D156" s="148"/>
      <c r="E156" s="148"/>
      <c r="F156" s="148"/>
      <c r="G156" s="148"/>
      <c r="H156" s="89">
        <f>SUM(H151:H155)</f>
        <v>3238.3525947200001</v>
      </c>
    </row>
    <row r="157" spans="1:24" ht="12.75" customHeight="1" x14ac:dyDescent="0.25">
      <c r="A157" s="12"/>
      <c r="B157" s="12"/>
      <c r="C157" s="38" t="s">
        <v>45</v>
      </c>
      <c r="D157" s="145" t="s">
        <v>105</v>
      </c>
      <c r="E157" s="145"/>
      <c r="F157" s="145"/>
      <c r="G157" s="145"/>
      <c r="H157" s="96">
        <f>H147</f>
        <v>170.43961024842108</v>
      </c>
    </row>
    <row r="158" spans="1:24" ht="12.75" customHeight="1" x14ac:dyDescent="0.25">
      <c r="A158" s="12"/>
      <c r="B158" s="12"/>
      <c r="C158" s="148" t="s">
        <v>106</v>
      </c>
      <c r="D158" s="148"/>
      <c r="E158" s="148"/>
      <c r="F158" s="148"/>
      <c r="G158" s="148"/>
      <c r="H158" s="108">
        <f>H156+H157</f>
        <v>3408.7922049684212</v>
      </c>
    </row>
    <row r="159" spans="1:24" ht="12.75" customHeight="1" x14ac:dyDescent="0.25">
      <c r="A159" s="12"/>
      <c r="B159" s="12"/>
      <c r="C159" s="19"/>
      <c r="D159" s="19"/>
      <c r="E159" s="19"/>
      <c r="F159" s="19"/>
      <c r="G159" s="19"/>
      <c r="H159" s="20"/>
    </row>
    <row r="160" spans="1:24" ht="12.75" customHeight="1" thickBot="1" x14ac:dyDescent="0.3">
      <c r="D160"/>
      <c r="E160"/>
      <c r="F160"/>
      <c r="G160" s="21"/>
      <c r="H160" s="22"/>
    </row>
    <row r="161" spans="3:8" ht="12.75" customHeight="1" thickBot="1" x14ac:dyDescent="0.3">
      <c r="C161" s="23"/>
      <c r="D161" s="208" t="s">
        <v>131</v>
      </c>
      <c r="E161" s="208"/>
      <c r="F161" s="208"/>
      <c r="G161" s="208"/>
      <c r="H161" s="208"/>
    </row>
    <row r="162" spans="3:8" ht="24" customHeight="1" thickBot="1" x14ac:dyDescent="0.3">
      <c r="C162" s="23"/>
      <c r="D162" s="206" t="s">
        <v>139</v>
      </c>
      <c r="E162" s="207"/>
      <c r="F162" s="206" t="s">
        <v>132</v>
      </c>
      <c r="G162" s="209"/>
      <c r="H162" s="64" t="s">
        <v>133</v>
      </c>
    </row>
    <row r="163" spans="3:8" ht="24" customHeight="1" x14ac:dyDescent="0.25">
      <c r="C163" s="23"/>
      <c r="D163" s="140" t="s">
        <v>25</v>
      </c>
      <c r="E163" s="141"/>
      <c r="F163" s="142" t="s">
        <v>123</v>
      </c>
      <c r="G163" s="142"/>
      <c r="H163" s="67">
        <f>H38</f>
        <v>899.10000000000014</v>
      </c>
    </row>
    <row r="164" spans="3:8" ht="21.75" customHeight="1" x14ac:dyDescent="0.25">
      <c r="C164" s="23"/>
      <c r="D164" s="210" t="s">
        <v>134</v>
      </c>
      <c r="E164" s="211"/>
      <c r="F164" s="212">
        <v>8.3299999999999999E-2</v>
      </c>
      <c r="G164" s="212"/>
      <c r="H164" s="65">
        <f>F164*$H$163</f>
        <v>74.895030000000006</v>
      </c>
    </row>
    <row r="165" spans="3:8" ht="20.25" customHeight="1" x14ac:dyDescent="0.25">
      <c r="C165" s="23"/>
      <c r="D165" s="210" t="s">
        <v>135</v>
      </c>
      <c r="E165" s="211"/>
      <c r="F165" s="212">
        <v>0.121</v>
      </c>
      <c r="G165" s="212"/>
      <c r="H165" s="65">
        <f t="shared" ref="H165:H166" si="1">F165*$H$163</f>
        <v>108.79110000000001</v>
      </c>
    </row>
    <row r="166" spans="3:8" ht="30" customHeight="1" thickBot="1" x14ac:dyDescent="0.3">
      <c r="D166" s="213" t="s">
        <v>136</v>
      </c>
      <c r="E166" s="214"/>
      <c r="F166" s="215">
        <v>0.04</v>
      </c>
      <c r="G166" s="215"/>
      <c r="H166" s="66">
        <f t="shared" si="1"/>
        <v>35.964000000000006</v>
      </c>
    </row>
    <row r="167" spans="3:8" ht="31.5" customHeight="1" thickBot="1" x14ac:dyDescent="0.3">
      <c r="D167" s="216" t="s">
        <v>137</v>
      </c>
      <c r="E167" s="216"/>
      <c r="F167" s="216"/>
      <c r="G167" s="216"/>
      <c r="H167" s="216"/>
    </row>
    <row r="168" spans="3:8" ht="15" customHeight="1" x14ac:dyDescent="0.25">
      <c r="D168" s="109" t="s">
        <v>197</v>
      </c>
      <c r="E168" s="112">
        <f>G70</f>
        <v>0</v>
      </c>
      <c r="F168" s="231" t="s">
        <v>138</v>
      </c>
      <c r="G168" s="233">
        <f>E169*(F164+F165)</f>
        <v>5.7203999999999998E-2</v>
      </c>
      <c r="H168" s="235">
        <f>ROUND(H163*G168,2)</f>
        <v>51.43</v>
      </c>
    </row>
    <row r="169" spans="3:8" ht="15.75" thickBot="1" x14ac:dyDescent="0.3">
      <c r="D169" s="110" t="s">
        <v>198</v>
      </c>
      <c r="E169" s="113">
        <f>SUM(G63:G69)+E168</f>
        <v>0.28000000000000003</v>
      </c>
      <c r="F169" s="232"/>
      <c r="G169" s="234"/>
      <c r="H169" s="236"/>
    </row>
    <row r="170" spans="3:8" ht="16.5" thickBot="1" x14ac:dyDescent="0.3">
      <c r="D170" s="237" t="s">
        <v>200</v>
      </c>
      <c r="E170" s="237"/>
      <c r="F170" s="237"/>
      <c r="G170" s="237"/>
      <c r="H170" s="111">
        <f>SUM(H164:H166)+H168</f>
        <v>271.08013</v>
      </c>
    </row>
    <row r="171" spans="3:8" x14ac:dyDescent="0.25">
      <c r="D171" s="205" t="s">
        <v>199</v>
      </c>
      <c r="E171" s="205"/>
      <c r="F171" s="205"/>
      <c r="G171" s="205"/>
      <c r="H171" s="205"/>
    </row>
    <row r="172" spans="3:8" ht="12.75" customHeight="1" x14ac:dyDescent="0.25">
      <c r="C172" s="23"/>
      <c r="D172" s="23"/>
      <c r="E172" s="23"/>
      <c r="F172" s="23"/>
    </row>
  </sheetData>
  <mergeCells count="212">
    <mergeCell ref="D170:G170"/>
    <mergeCell ref="D171:H171"/>
    <mergeCell ref="D166:E166"/>
    <mergeCell ref="F166:G166"/>
    <mergeCell ref="D167:H167"/>
    <mergeCell ref="F168:F169"/>
    <mergeCell ref="G168:G169"/>
    <mergeCell ref="H168:H169"/>
    <mergeCell ref="D163:E163"/>
    <mergeCell ref="F163:G163"/>
    <mergeCell ref="D164:E164"/>
    <mergeCell ref="F164:G164"/>
    <mergeCell ref="D165:E165"/>
    <mergeCell ref="F165:G165"/>
    <mergeCell ref="C156:G156"/>
    <mergeCell ref="D157:G157"/>
    <mergeCell ref="C158:G158"/>
    <mergeCell ref="D161:H161"/>
    <mergeCell ref="D162:E162"/>
    <mergeCell ref="F162:G162"/>
    <mergeCell ref="C150:G150"/>
    <mergeCell ref="D151:G151"/>
    <mergeCell ref="D152:G152"/>
    <mergeCell ref="D153:G153"/>
    <mergeCell ref="D154:G154"/>
    <mergeCell ref="D155:G155"/>
    <mergeCell ref="K144:X144"/>
    <mergeCell ref="D145:E145"/>
    <mergeCell ref="K145:X145"/>
    <mergeCell ref="D146:E146"/>
    <mergeCell ref="C147:G147"/>
    <mergeCell ref="C149:H149"/>
    <mergeCell ref="C142:G142"/>
    <mergeCell ref="C143:C146"/>
    <mergeCell ref="D143:E143"/>
    <mergeCell ref="G143:H143"/>
    <mergeCell ref="D144:E144"/>
    <mergeCell ref="F144:F146"/>
    <mergeCell ref="C138:H138"/>
    <mergeCell ref="D139:E139"/>
    <mergeCell ref="F139:G139"/>
    <mergeCell ref="D140:E140"/>
    <mergeCell ref="F140:G140"/>
    <mergeCell ref="D141:E141"/>
    <mergeCell ref="F141:G141"/>
    <mergeCell ref="C131:H131"/>
    <mergeCell ref="D132:G132"/>
    <mergeCell ref="D133:G133"/>
    <mergeCell ref="D134:G134"/>
    <mergeCell ref="D135:G135"/>
    <mergeCell ref="C136:G136"/>
    <mergeCell ref="D123:G123"/>
    <mergeCell ref="C124:G124"/>
    <mergeCell ref="C126:H126"/>
    <mergeCell ref="D127:G127"/>
    <mergeCell ref="D128:G128"/>
    <mergeCell ref="C129:G129"/>
    <mergeCell ref="C119:F119"/>
    <mergeCell ref="D120:F120"/>
    <mergeCell ref="D121:E121"/>
    <mergeCell ref="F121:F122"/>
    <mergeCell ref="G121:G122"/>
    <mergeCell ref="K121:W121"/>
    <mergeCell ref="D122:E122"/>
    <mergeCell ref="H115:H116"/>
    <mergeCell ref="K115:X116"/>
    <mergeCell ref="C117:C118"/>
    <mergeCell ref="D117:D118"/>
    <mergeCell ref="G117:G118"/>
    <mergeCell ref="H117:H118"/>
    <mergeCell ref="K117:X118"/>
    <mergeCell ref="C113:C114"/>
    <mergeCell ref="D113:D114"/>
    <mergeCell ref="G113:G114"/>
    <mergeCell ref="H113:H114"/>
    <mergeCell ref="K113:X114"/>
    <mergeCell ref="C115:C116"/>
    <mergeCell ref="D115:D116"/>
    <mergeCell ref="E115:E116"/>
    <mergeCell ref="F115:F116"/>
    <mergeCell ref="G115:G116"/>
    <mergeCell ref="K109:X110"/>
    <mergeCell ref="C111:C112"/>
    <mergeCell ref="D111:D112"/>
    <mergeCell ref="G111:G112"/>
    <mergeCell ref="H111:H112"/>
    <mergeCell ref="K111:X112"/>
    <mergeCell ref="C106:H106"/>
    <mergeCell ref="D107:G107"/>
    <mergeCell ref="D108:F108"/>
    <mergeCell ref="K108:X108"/>
    <mergeCell ref="C109:C110"/>
    <mergeCell ref="D109:D110"/>
    <mergeCell ref="E109:E110"/>
    <mergeCell ref="F109:F110"/>
    <mergeCell ref="G109:G110"/>
    <mergeCell ref="H109:H110"/>
    <mergeCell ref="K98:X99"/>
    <mergeCell ref="D100:F100"/>
    <mergeCell ref="D101:F101"/>
    <mergeCell ref="C102:G102"/>
    <mergeCell ref="C104:H104"/>
    <mergeCell ref="C105:F105"/>
    <mergeCell ref="G105:H105"/>
    <mergeCell ref="C98:C99"/>
    <mergeCell ref="D98:D99"/>
    <mergeCell ref="E98:E99"/>
    <mergeCell ref="F98:F99"/>
    <mergeCell ref="G98:G99"/>
    <mergeCell ref="H98:H99"/>
    <mergeCell ref="C95:C96"/>
    <mergeCell ref="D95:D96"/>
    <mergeCell ref="G95:G96"/>
    <mergeCell ref="H95:H96"/>
    <mergeCell ref="K95:X96"/>
    <mergeCell ref="D97:F97"/>
    <mergeCell ref="D89:G89"/>
    <mergeCell ref="C90:G90"/>
    <mergeCell ref="C92:H92"/>
    <mergeCell ref="C93:F93"/>
    <mergeCell ref="G93:H93"/>
    <mergeCell ref="D94:F94"/>
    <mergeCell ref="D82:G82"/>
    <mergeCell ref="C83:G83"/>
    <mergeCell ref="C85:H85"/>
    <mergeCell ref="D86:G86"/>
    <mergeCell ref="D87:G87"/>
    <mergeCell ref="D88:G88"/>
    <mergeCell ref="C78:C79"/>
    <mergeCell ref="D78:D79"/>
    <mergeCell ref="H78:H79"/>
    <mergeCell ref="K78:AB78"/>
    <mergeCell ref="D80:G80"/>
    <mergeCell ref="D81:G81"/>
    <mergeCell ref="K71:X71"/>
    <mergeCell ref="C72:F72"/>
    <mergeCell ref="C74:H74"/>
    <mergeCell ref="D75:G75"/>
    <mergeCell ref="C76:C77"/>
    <mergeCell ref="D76:D77"/>
    <mergeCell ref="H76:H77"/>
    <mergeCell ref="K76:AB76"/>
    <mergeCell ref="D68:F68"/>
    <mergeCell ref="D69:F69"/>
    <mergeCell ref="C70:C71"/>
    <mergeCell ref="D70:D71"/>
    <mergeCell ref="G70:G71"/>
    <mergeCell ref="H70:H71"/>
    <mergeCell ref="C61:H61"/>
    <mergeCell ref="D62:F62"/>
    <mergeCell ref="D63:F63"/>
    <mergeCell ref="D64:F64"/>
    <mergeCell ref="K64:X67"/>
    <mergeCell ref="D65:F65"/>
    <mergeCell ref="D66:F66"/>
    <mergeCell ref="D67:F67"/>
    <mergeCell ref="C54:H54"/>
    <mergeCell ref="C55:H55"/>
    <mergeCell ref="D56:F56"/>
    <mergeCell ref="D57:F57"/>
    <mergeCell ref="D58:F58"/>
    <mergeCell ref="C59:F59"/>
    <mergeCell ref="C46:G46"/>
    <mergeCell ref="C48:H48"/>
    <mergeCell ref="D49:G49"/>
    <mergeCell ref="D50:G50"/>
    <mergeCell ref="D51:G51"/>
    <mergeCell ref="C52:G52"/>
    <mergeCell ref="C40:H40"/>
    <mergeCell ref="D41:G41"/>
    <mergeCell ref="D42:F42"/>
    <mergeCell ref="D43:G43"/>
    <mergeCell ref="D44:G44"/>
    <mergeCell ref="D45:F45"/>
    <mergeCell ref="D33:G33"/>
    <mergeCell ref="D34:G34"/>
    <mergeCell ref="D35:F35"/>
    <mergeCell ref="D37:G37"/>
    <mergeCell ref="C38:G38"/>
    <mergeCell ref="D28:E28"/>
    <mergeCell ref="F28:H28"/>
    <mergeCell ref="D29:E29"/>
    <mergeCell ref="F29:H29"/>
    <mergeCell ref="C31:H31"/>
    <mergeCell ref="C32:H32"/>
    <mergeCell ref="D36:G36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0391-6D14-4B5D-8716-8E3B5435A084}">
  <dimension ref="A3:F12"/>
  <sheetViews>
    <sheetView zoomScale="90" zoomScaleNormal="90" workbookViewId="0">
      <selection activeCell="D5" sqref="D5:D11"/>
    </sheetView>
  </sheetViews>
  <sheetFormatPr defaultRowHeight="14.25" x14ac:dyDescent="0.25"/>
  <cols>
    <col min="1" max="1" width="38.42578125" style="132" customWidth="1"/>
    <col min="2" max="2" width="19.28515625" style="132" customWidth="1"/>
    <col min="3" max="3" width="16.7109375" style="132" customWidth="1"/>
    <col min="4" max="4" width="20.42578125" style="132" customWidth="1"/>
    <col min="5" max="5" width="13.28515625" style="132" customWidth="1"/>
    <col min="6" max="6" width="20.42578125" style="132" customWidth="1"/>
    <col min="7" max="13" width="9.140625" style="132"/>
    <col min="14" max="14" width="9.5703125" style="132" bestFit="1" customWidth="1"/>
    <col min="15" max="255" width="9.140625" style="132"/>
    <col min="256" max="256" width="22.42578125" style="132" customWidth="1"/>
    <col min="257" max="257" width="19.28515625" style="132" customWidth="1"/>
    <col min="258" max="258" width="16.7109375" style="132" customWidth="1"/>
    <col min="259" max="259" width="20.42578125" style="132" customWidth="1"/>
    <col min="260" max="260" width="9.140625" style="132"/>
    <col min="261" max="261" width="20.42578125" style="132" customWidth="1"/>
    <col min="262" max="511" width="9.140625" style="132"/>
    <col min="512" max="512" width="22.42578125" style="132" customWidth="1"/>
    <col min="513" max="513" width="19.28515625" style="132" customWidth="1"/>
    <col min="514" max="514" width="16.7109375" style="132" customWidth="1"/>
    <col min="515" max="515" width="20.42578125" style="132" customWidth="1"/>
    <col min="516" max="516" width="9.140625" style="132"/>
    <col min="517" max="517" width="20.42578125" style="132" customWidth="1"/>
    <col min="518" max="767" width="9.140625" style="132"/>
    <col min="768" max="768" width="22.42578125" style="132" customWidth="1"/>
    <col min="769" max="769" width="19.28515625" style="132" customWidth="1"/>
    <col min="770" max="770" width="16.7109375" style="132" customWidth="1"/>
    <col min="771" max="771" width="20.42578125" style="132" customWidth="1"/>
    <col min="772" max="772" width="9.140625" style="132"/>
    <col min="773" max="773" width="20.42578125" style="132" customWidth="1"/>
    <col min="774" max="1023" width="9.140625" style="132"/>
    <col min="1024" max="1024" width="22.42578125" style="132" customWidth="1"/>
    <col min="1025" max="1025" width="19.28515625" style="132" customWidth="1"/>
    <col min="1026" max="1026" width="16.7109375" style="132" customWidth="1"/>
    <col min="1027" max="1027" width="20.42578125" style="132" customWidth="1"/>
    <col min="1028" max="1028" width="9.140625" style="132"/>
    <col min="1029" max="1029" width="20.42578125" style="132" customWidth="1"/>
    <col min="1030" max="1279" width="9.140625" style="132"/>
    <col min="1280" max="1280" width="22.42578125" style="132" customWidth="1"/>
    <col min="1281" max="1281" width="19.28515625" style="132" customWidth="1"/>
    <col min="1282" max="1282" width="16.7109375" style="132" customWidth="1"/>
    <col min="1283" max="1283" width="20.42578125" style="132" customWidth="1"/>
    <col min="1284" max="1284" width="9.140625" style="132"/>
    <col min="1285" max="1285" width="20.42578125" style="132" customWidth="1"/>
    <col min="1286" max="1535" width="9.140625" style="132"/>
    <col min="1536" max="1536" width="22.42578125" style="132" customWidth="1"/>
    <col min="1537" max="1537" width="19.28515625" style="132" customWidth="1"/>
    <col min="1538" max="1538" width="16.7109375" style="132" customWidth="1"/>
    <col min="1539" max="1539" width="20.42578125" style="132" customWidth="1"/>
    <col min="1540" max="1540" width="9.140625" style="132"/>
    <col min="1541" max="1541" width="20.42578125" style="132" customWidth="1"/>
    <col min="1542" max="1791" width="9.140625" style="132"/>
    <col min="1792" max="1792" width="22.42578125" style="132" customWidth="1"/>
    <col min="1793" max="1793" width="19.28515625" style="132" customWidth="1"/>
    <col min="1794" max="1794" width="16.7109375" style="132" customWidth="1"/>
    <col min="1795" max="1795" width="20.42578125" style="132" customWidth="1"/>
    <col min="1796" max="1796" width="9.140625" style="132"/>
    <col min="1797" max="1797" width="20.42578125" style="132" customWidth="1"/>
    <col min="1798" max="2047" width="9.140625" style="132"/>
    <col min="2048" max="2048" width="22.42578125" style="132" customWidth="1"/>
    <col min="2049" max="2049" width="19.28515625" style="132" customWidth="1"/>
    <col min="2050" max="2050" width="16.7109375" style="132" customWidth="1"/>
    <col min="2051" max="2051" width="20.42578125" style="132" customWidth="1"/>
    <col min="2052" max="2052" width="9.140625" style="132"/>
    <col min="2053" max="2053" width="20.42578125" style="132" customWidth="1"/>
    <col min="2054" max="2303" width="9.140625" style="132"/>
    <col min="2304" max="2304" width="22.42578125" style="132" customWidth="1"/>
    <col min="2305" max="2305" width="19.28515625" style="132" customWidth="1"/>
    <col min="2306" max="2306" width="16.7109375" style="132" customWidth="1"/>
    <col min="2307" max="2307" width="20.42578125" style="132" customWidth="1"/>
    <col min="2308" max="2308" width="9.140625" style="132"/>
    <col min="2309" max="2309" width="20.42578125" style="132" customWidth="1"/>
    <col min="2310" max="2559" width="9.140625" style="132"/>
    <col min="2560" max="2560" width="22.42578125" style="132" customWidth="1"/>
    <col min="2561" max="2561" width="19.28515625" style="132" customWidth="1"/>
    <col min="2562" max="2562" width="16.7109375" style="132" customWidth="1"/>
    <col min="2563" max="2563" width="20.42578125" style="132" customWidth="1"/>
    <col min="2564" max="2564" width="9.140625" style="132"/>
    <col min="2565" max="2565" width="20.42578125" style="132" customWidth="1"/>
    <col min="2566" max="2815" width="9.140625" style="132"/>
    <col min="2816" max="2816" width="22.42578125" style="132" customWidth="1"/>
    <col min="2817" max="2817" width="19.28515625" style="132" customWidth="1"/>
    <col min="2818" max="2818" width="16.7109375" style="132" customWidth="1"/>
    <col min="2819" max="2819" width="20.42578125" style="132" customWidth="1"/>
    <col min="2820" max="2820" width="9.140625" style="132"/>
    <col min="2821" max="2821" width="20.42578125" style="132" customWidth="1"/>
    <col min="2822" max="3071" width="9.140625" style="132"/>
    <col min="3072" max="3072" width="22.42578125" style="132" customWidth="1"/>
    <col min="3073" max="3073" width="19.28515625" style="132" customWidth="1"/>
    <col min="3074" max="3074" width="16.7109375" style="132" customWidth="1"/>
    <col min="3075" max="3075" width="20.42578125" style="132" customWidth="1"/>
    <col min="3076" max="3076" width="9.140625" style="132"/>
    <col min="3077" max="3077" width="20.42578125" style="132" customWidth="1"/>
    <col min="3078" max="3327" width="9.140625" style="132"/>
    <col min="3328" max="3328" width="22.42578125" style="132" customWidth="1"/>
    <col min="3329" max="3329" width="19.28515625" style="132" customWidth="1"/>
    <col min="3330" max="3330" width="16.7109375" style="132" customWidth="1"/>
    <col min="3331" max="3331" width="20.42578125" style="132" customWidth="1"/>
    <col min="3332" max="3332" width="9.140625" style="132"/>
    <col min="3333" max="3333" width="20.42578125" style="132" customWidth="1"/>
    <col min="3334" max="3583" width="9.140625" style="132"/>
    <col min="3584" max="3584" width="22.42578125" style="132" customWidth="1"/>
    <col min="3585" max="3585" width="19.28515625" style="132" customWidth="1"/>
    <col min="3586" max="3586" width="16.7109375" style="132" customWidth="1"/>
    <col min="3587" max="3587" width="20.42578125" style="132" customWidth="1"/>
    <col min="3588" max="3588" width="9.140625" style="132"/>
    <col min="3589" max="3589" width="20.42578125" style="132" customWidth="1"/>
    <col min="3590" max="3839" width="9.140625" style="132"/>
    <col min="3840" max="3840" width="22.42578125" style="132" customWidth="1"/>
    <col min="3841" max="3841" width="19.28515625" style="132" customWidth="1"/>
    <col min="3842" max="3842" width="16.7109375" style="132" customWidth="1"/>
    <col min="3843" max="3843" width="20.42578125" style="132" customWidth="1"/>
    <col min="3844" max="3844" width="9.140625" style="132"/>
    <col min="3845" max="3845" width="20.42578125" style="132" customWidth="1"/>
    <col min="3846" max="4095" width="9.140625" style="132"/>
    <col min="4096" max="4096" width="22.42578125" style="132" customWidth="1"/>
    <col min="4097" max="4097" width="19.28515625" style="132" customWidth="1"/>
    <col min="4098" max="4098" width="16.7109375" style="132" customWidth="1"/>
    <col min="4099" max="4099" width="20.42578125" style="132" customWidth="1"/>
    <col min="4100" max="4100" width="9.140625" style="132"/>
    <col min="4101" max="4101" width="20.42578125" style="132" customWidth="1"/>
    <col min="4102" max="4351" width="9.140625" style="132"/>
    <col min="4352" max="4352" width="22.42578125" style="132" customWidth="1"/>
    <col min="4353" max="4353" width="19.28515625" style="132" customWidth="1"/>
    <col min="4354" max="4354" width="16.7109375" style="132" customWidth="1"/>
    <col min="4355" max="4355" width="20.42578125" style="132" customWidth="1"/>
    <col min="4356" max="4356" width="9.140625" style="132"/>
    <col min="4357" max="4357" width="20.42578125" style="132" customWidth="1"/>
    <col min="4358" max="4607" width="9.140625" style="132"/>
    <col min="4608" max="4608" width="22.42578125" style="132" customWidth="1"/>
    <col min="4609" max="4609" width="19.28515625" style="132" customWidth="1"/>
    <col min="4610" max="4610" width="16.7109375" style="132" customWidth="1"/>
    <col min="4611" max="4611" width="20.42578125" style="132" customWidth="1"/>
    <col min="4612" max="4612" width="9.140625" style="132"/>
    <col min="4613" max="4613" width="20.42578125" style="132" customWidth="1"/>
    <col min="4614" max="4863" width="9.140625" style="132"/>
    <col min="4864" max="4864" width="22.42578125" style="132" customWidth="1"/>
    <col min="4865" max="4865" width="19.28515625" style="132" customWidth="1"/>
    <col min="4866" max="4866" width="16.7109375" style="132" customWidth="1"/>
    <col min="4867" max="4867" width="20.42578125" style="132" customWidth="1"/>
    <col min="4868" max="4868" width="9.140625" style="132"/>
    <col min="4869" max="4869" width="20.42578125" style="132" customWidth="1"/>
    <col min="4870" max="5119" width="9.140625" style="132"/>
    <col min="5120" max="5120" width="22.42578125" style="132" customWidth="1"/>
    <col min="5121" max="5121" width="19.28515625" style="132" customWidth="1"/>
    <col min="5122" max="5122" width="16.7109375" style="132" customWidth="1"/>
    <col min="5123" max="5123" width="20.42578125" style="132" customWidth="1"/>
    <col min="5124" max="5124" width="9.140625" style="132"/>
    <col min="5125" max="5125" width="20.42578125" style="132" customWidth="1"/>
    <col min="5126" max="5375" width="9.140625" style="132"/>
    <col min="5376" max="5376" width="22.42578125" style="132" customWidth="1"/>
    <col min="5377" max="5377" width="19.28515625" style="132" customWidth="1"/>
    <col min="5378" max="5378" width="16.7109375" style="132" customWidth="1"/>
    <col min="5379" max="5379" width="20.42578125" style="132" customWidth="1"/>
    <col min="5380" max="5380" width="9.140625" style="132"/>
    <col min="5381" max="5381" width="20.42578125" style="132" customWidth="1"/>
    <col min="5382" max="5631" width="9.140625" style="132"/>
    <col min="5632" max="5632" width="22.42578125" style="132" customWidth="1"/>
    <col min="5633" max="5633" width="19.28515625" style="132" customWidth="1"/>
    <col min="5634" max="5634" width="16.7109375" style="132" customWidth="1"/>
    <col min="5635" max="5635" width="20.42578125" style="132" customWidth="1"/>
    <col min="5636" max="5636" width="9.140625" style="132"/>
    <col min="5637" max="5637" width="20.42578125" style="132" customWidth="1"/>
    <col min="5638" max="5887" width="9.140625" style="132"/>
    <col min="5888" max="5888" width="22.42578125" style="132" customWidth="1"/>
    <col min="5889" max="5889" width="19.28515625" style="132" customWidth="1"/>
    <col min="5890" max="5890" width="16.7109375" style="132" customWidth="1"/>
    <col min="5891" max="5891" width="20.42578125" style="132" customWidth="1"/>
    <col min="5892" max="5892" width="9.140625" style="132"/>
    <col min="5893" max="5893" width="20.42578125" style="132" customWidth="1"/>
    <col min="5894" max="6143" width="9.140625" style="132"/>
    <col min="6144" max="6144" width="22.42578125" style="132" customWidth="1"/>
    <col min="6145" max="6145" width="19.28515625" style="132" customWidth="1"/>
    <col min="6146" max="6146" width="16.7109375" style="132" customWidth="1"/>
    <col min="6147" max="6147" width="20.42578125" style="132" customWidth="1"/>
    <col min="6148" max="6148" width="9.140625" style="132"/>
    <col min="6149" max="6149" width="20.42578125" style="132" customWidth="1"/>
    <col min="6150" max="6399" width="9.140625" style="132"/>
    <col min="6400" max="6400" width="22.42578125" style="132" customWidth="1"/>
    <col min="6401" max="6401" width="19.28515625" style="132" customWidth="1"/>
    <col min="6402" max="6402" width="16.7109375" style="132" customWidth="1"/>
    <col min="6403" max="6403" width="20.42578125" style="132" customWidth="1"/>
    <col min="6404" max="6404" width="9.140625" style="132"/>
    <col min="6405" max="6405" width="20.42578125" style="132" customWidth="1"/>
    <col min="6406" max="6655" width="9.140625" style="132"/>
    <col min="6656" max="6656" width="22.42578125" style="132" customWidth="1"/>
    <col min="6657" max="6657" width="19.28515625" style="132" customWidth="1"/>
    <col min="6658" max="6658" width="16.7109375" style="132" customWidth="1"/>
    <col min="6659" max="6659" width="20.42578125" style="132" customWidth="1"/>
    <col min="6660" max="6660" width="9.140625" style="132"/>
    <col min="6661" max="6661" width="20.42578125" style="132" customWidth="1"/>
    <col min="6662" max="6911" width="9.140625" style="132"/>
    <col min="6912" max="6912" width="22.42578125" style="132" customWidth="1"/>
    <col min="6913" max="6913" width="19.28515625" style="132" customWidth="1"/>
    <col min="6914" max="6914" width="16.7109375" style="132" customWidth="1"/>
    <col min="6915" max="6915" width="20.42578125" style="132" customWidth="1"/>
    <col min="6916" max="6916" width="9.140625" style="132"/>
    <col min="6917" max="6917" width="20.42578125" style="132" customWidth="1"/>
    <col min="6918" max="7167" width="9.140625" style="132"/>
    <col min="7168" max="7168" width="22.42578125" style="132" customWidth="1"/>
    <col min="7169" max="7169" width="19.28515625" style="132" customWidth="1"/>
    <col min="7170" max="7170" width="16.7109375" style="132" customWidth="1"/>
    <col min="7171" max="7171" width="20.42578125" style="132" customWidth="1"/>
    <col min="7172" max="7172" width="9.140625" style="132"/>
    <col min="7173" max="7173" width="20.42578125" style="132" customWidth="1"/>
    <col min="7174" max="7423" width="9.140625" style="132"/>
    <col min="7424" max="7424" width="22.42578125" style="132" customWidth="1"/>
    <col min="7425" max="7425" width="19.28515625" style="132" customWidth="1"/>
    <col min="7426" max="7426" width="16.7109375" style="132" customWidth="1"/>
    <col min="7427" max="7427" width="20.42578125" style="132" customWidth="1"/>
    <col min="7428" max="7428" width="9.140625" style="132"/>
    <col min="7429" max="7429" width="20.42578125" style="132" customWidth="1"/>
    <col min="7430" max="7679" width="9.140625" style="132"/>
    <col min="7680" max="7680" width="22.42578125" style="132" customWidth="1"/>
    <col min="7681" max="7681" width="19.28515625" style="132" customWidth="1"/>
    <col min="7682" max="7682" width="16.7109375" style="132" customWidth="1"/>
    <col min="7683" max="7683" width="20.42578125" style="132" customWidth="1"/>
    <col min="7684" max="7684" width="9.140625" style="132"/>
    <col min="7685" max="7685" width="20.42578125" style="132" customWidth="1"/>
    <col min="7686" max="7935" width="9.140625" style="132"/>
    <col min="7936" max="7936" width="22.42578125" style="132" customWidth="1"/>
    <col min="7937" max="7937" width="19.28515625" style="132" customWidth="1"/>
    <col min="7938" max="7938" width="16.7109375" style="132" customWidth="1"/>
    <col min="7939" max="7939" width="20.42578125" style="132" customWidth="1"/>
    <col min="7940" max="7940" width="9.140625" style="132"/>
    <col min="7941" max="7941" width="20.42578125" style="132" customWidth="1"/>
    <col min="7942" max="8191" width="9.140625" style="132"/>
    <col min="8192" max="8192" width="22.42578125" style="132" customWidth="1"/>
    <col min="8193" max="8193" width="19.28515625" style="132" customWidth="1"/>
    <col min="8194" max="8194" width="16.7109375" style="132" customWidth="1"/>
    <col min="8195" max="8195" width="20.42578125" style="132" customWidth="1"/>
    <col min="8196" max="8196" width="9.140625" style="132"/>
    <col min="8197" max="8197" width="20.42578125" style="132" customWidth="1"/>
    <col min="8198" max="8447" width="9.140625" style="132"/>
    <col min="8448" max="8448" width="22.42578125" style="132" customWidth="1"/>
    <col min="8449" max="8449" width="19.28515625" style="132" customWidth="1"/>
    <col min="8450" max="8450" width="16.7109375" style="132" customWidth="1"/>
    <col min="8451" max="8451" width="20.42578125" style="132" customWidth="1"/>
    <col min="8452" max="8452" width="9.140625" style="132"/>
    <col min="8453" max="8453" width="20.42578125" style="132" customWidth="1"/>
    <col min="8454" max="8703" width="9.140625" style="132"/>
    <col min="8704" max="8704" width="22.42578125" style="132" customWidth="1"/>
    <col min="8705" max="8705" width="19.28515625" style="132" customWidth="1"/>
    <col min="8706" max="8706" width="16.7109375" style="132" customWidth="1"/>
    <col min="8707" max="8707" width="20.42578125" style="132" customWidth="1"/>
    <col min="8708" max="8708" width="9.140625" style="132"/>
    <col min="8709" max="8709" width="20.42578125" style="132" customWidth="1"/>
    <col min="8710" max="8959" width="9.140625" style="132"/>
    <col min="8960" max="8960" width="22.42578125" style="132" customWidth="1"/>
    <col min="8961" max="8961" width="19.28515625" style="132" customWidth="1"/>
    <col min="8962" max="8962" width="16.7109375" style="132" customWidth="1"/>
    <col min="8963" max="8963" width="20.42578125" style="132" customWidth="1"/>
    <col min="8964" max="8964" width="9.140625" style="132"/>
    <col min="8965" max="8965" width="20.42578125" style="132" customWidth="1"/>
    <col min="8966" max="9215" width="9.140625" style="132"/>
    <col min="9216" max="9216" width="22.42578125" style="132" customWidth="1"/>
    <col min="9217" max="9217" width="19.28515625" style="132" customWidth="1"/>
    <col min="9218" max="9218" width="16.7109375" style="132" customWidth="1"/>
    <col min="9219" max="9219" width="20.42578125" style="132" customWidth="1"/>
    <col min="9220" max="9220" width="9.140625" style="132"/>
    <col min="9221" max="9221" width="20.42578125" style="132" customWidth="1"/>
    <col min="9222" max="9471" width="9.140625" style="132"/>
    <col min="9472" max="9472" width="22.42578125" style="132" customWidth="1"/>
    <col min="9473" max="9473" width="19.28515625" style="132" customWidth="1"/>
    <col min="9474" max="9474" width="16.7109375" style="132" customWidth="1"/>
    <col min="9475" max="9475" width="20.42578125" style="132" customWidth="1"/>
    <col min="9476" max="9476" width="9.140625" style="132"/>
    <col min="9477" max="9477" width="20.42578125" style="132" customWidth="1"/>
    <col min="9478" max="9727" width="9.140625" style="132"/>
    <col min="9728" max="9728" width="22.42578125" style="132" customWidth="1"/>
    <col min="9729" max="9729" width="19.28515625" style="132" customWidth="1"/>
    <col min="9730" max="9730" width="16.7109375" style="132" customWidth="1"/>
    <col min="9731" max="9731" width="20.42578125" style="132" customWidth="1"/>
    <col min="9732" max="9732" width="9.140625" style="132"/>
    <col min="9733" max="9733" width="20.42578125" style="132" customWidth="1"/>
    <col min="9734" max="9983" width="9.140625" style="132"/>
    <col min="9984" max="9984" width="22.42578125" style="132" customWidth="1"/>
    <col min="9985" max="9985" width="19.28515625" style="132" customWidth="1"/>
    <col min="9986" max="9986" width="16.7109375" style="132" customWidth="1"/>
    <col min="9987" max="9987" width="20.42578125" style="132" customWidth="1"/>
    <col min="9988" max="9988" width="9.140625" style="132"/>
    <col min="9989" max="9989" width="20.42578125" style="132" customWidth="1"/>
    <col min="9990" max="10239" width="9.140625" style="132"/>
    <col min="10240" max="10240" width="22.42578125" style="132" customWidth="1"/>
    <col min="10241" max="10241" width="19.28515625" style="132" customWidth="1"/>
    <col min="10242" max="10242" width="16.7109375" style="132" customWidth="1"/>
    <col min="10243" max="10243" width="20.42578125" style="132" customWidth="1"/>
    <col min="10244" max="10244" width="9.140625" style="132"/>
    <col min="10245" max="10245" width="20.42578125" style="132" customWidth="1"/>
    <col min="10246" max="10495" width="9.140625" style="132"/>
    <col min="10496" max="10496" width="22.42578125" style="132" customWidth="1"/>
    <col min="10497" max="10497" width="19.28515625" style="132" customWidth="1"/>
    <col min="10498" max="10498" width="16.7109375" style="132" customWidth="1"/>
    <col min="10499" max="10499" width="20.42578125" style="132" customWidth="1"/>
    <col min="10500" max="10500" width="9.140625" style="132"/>
    <col min="10501" max="10501" width="20.42578125" style="132" customWidth="1"/>
    <col min="10502" max="10751" width="9.140625" style="132"/>
    <col min="10752" max="10752" width="22.42578125" style="132" customWidth="1"/>
    <col min="10753" max="10753" width="19.28515625" style="132" customWidth="1"/>
    <col min="10754" max="10754" width="16.7109375" style="132" customWidth="1"/>
    <col min="10755" max="10755" width="20.42578125" style="132" customWidth="1"/>
    <col min="10756" max="10756" width="9.140625" style="132"/>
    <col min="10757" max="10757" width="20.42578125" style="132" customWidth="1"/>
    <col min="10758" max="11007" width="9.140625" style="132"/>
    <col min="11008" max="11008" width="22.42578125" style="132" customWidth="1"/>
    <col min="11009" max="11009" width="19.28515625" style="132" customWidth="1"/>
    <col min="11010" max="11010" width="16.7109375" style="132" customWidth="1"/>
    <col min="11011" max="11011" width="20.42578125" style="132" customWidth="1"/>
    <col min="11012" max="11012" width="9.140625" style="132"/>
    <col min="11013" max="11013" width="20.42578125" style="132" customWidth="1"/>
    <col min="11014" max="11263" width="9.140625" style="132"/>
    <col min="11264" max="11264" width="22.42578125" style="132" customWidth="1"/>
    <col min="11265" max="11265" width="19.28515625" style="132" customWidth="1"/>
    <col min="11266" max="11266" width="16.7109375" style="132" customWidth="1"/>
    <col min="11267" max="11267" width="20.42578125" style="132" customWidth="1"/>
    <col min="11268" max="11268" width="9.140625" style="132"/>
    <col min="11269" max="11269" width="20.42578125" style="132" customWidth="1"/>
    <col min="11270" max="11519" width="9.140625" style="132"/>
    <col min="11520" max="11520" width="22.42578125" style="132" customWidth="1"/>
    <col min="11521" max="11521" width="19.28515625" style="132" customWidth="1"/>
    <col min="11522" max="11522" width="16.7109375" style="132" customWidth="1"/>
    <col min="11523" max="11523" width="20.42578125" style="132" customWidth="1"/>
    <col min="11524" max="11524" width="9.140625" style="132"/>
    <col min="11525" max="11525" width="20.42578125" style="132" customWidth="1"/>
    <col min="11526" max="11775" width="9.140625" style="132"/>
    <col min="11776" max="11776" width="22.42578125" style="132" customWidth="1"/>
    <col min="11777" max="11777" width="19.28515625" style="132" customWidth="1"/>
    <col min="11778" max="11778" width="16.7109375" style="132" customWidth="1"/>
    <col min="11779" max="11779" width="20.42578125" style="132" customWidth="1"/>
    <col min="11780" max="11780" width="9.140625" style="132"/>
    <col min="11781" max="11781" width="20.42578125" style="132" customWidth="1"/>
    <col min="11782" max="12031" width="9.140625" style="132"/>
    <col min="12032" max="12032" width="22.42578125" style="132" customWidth="1"/>
    <col min="12033" max="12033" width="19.28515625" style="132" customWidth="1"/>
    <col min="12034" max="12034" width="16.7109375" style="132" customWidth="1"/>
    <col min="12035" max="12035" width="20.42578125" style="132" customWidth="1"/>
    <col min="12036" max="12036" width="9.140625" style="132"/>
    <col min="12037" max="12037" width="20.42578125" style="132" customWidth="1"/>
    <col min="12038" max="12287" width="9.140625" style="132"/>
    <col min="12288" max="12288" width="22.42578125" style="132" customWidth="1"/>
    <col min="12289" max="12289" width="19.28515625" style="132" customWidth="1"/>
    <col min="12290" max="12290" width="16.7109375" style="132" customWidth="1"/>
    <col min="12291" max="12291" width="20.42578125" style="132" customWidth="1"/>
    <col min="12292" max="12292" width="9.140625" style="132"/>
    <col min="12293" max="12293" width="20.42578125" style="132" customWidth="1"/>
    <col min="12294" max="12543" width="9.140625" style="132"/>
    <col min="12544" max="12544" width="22.42578125" style="132" customWidth="1"/>
    <col min="12545" max="12545" width="19.28515625" style="132" customWidth="1"/>
    <col min="12546" max="12546" width="16.7109375" style="132" customWidth="1"/>
    <col min="12547" max="12547" width="20.42578125" style="132" customWidth="1"/>
    <col min="12548" max="12548" width="9.140625" style="132"/>
    <col min="12549" max="12549" width="20.42578125" style="132" customWidth="1"/>
    <col min="12550" max="12799" width="9.140625" style="132"/>
    <col min="12800" max="12800" width="22.42578125" style="132" customWidth="1"/>
    <col min="12801" max="12801" width="19.28515625" style="132" customWidth="1"/>
    <col min="12802" max="12802" width="16.7109375" style="132" customWidth="1"/>
    <col min="12803" max="12803" width="20.42578125" style="132" customWidth="1"/>
    <col min="12804" max="12804" width="9.140625" style="132"/>
    <col min="12805" max="12805" width="20.42578125" style="132" customWidth="1"/>
    <col min="12806" max="13055" width="9.140625" style="132"/>
    <col min="13056" max="13056" width="22.42578125" style="132" customWidth="1"/>
    <col min="13057" max="13057" width="19.28515625" style="132" customWidth="1"/>
    <col min="13058" max="13058" width="16.7109375" style="132" customWidth="1"/>
    <col min="13059" max="13059" width="20.42578125" style="132" customWidth="1"/>
    <col min="13060" max="13060" width="9.140625" style="132"/>
    <col min="13061" max="13061" width="20.42578125" style="132" customWidth="1"/>
    <col min="13062" max="13311" width="9.140625" style="132"/>
    <col min="13312" max="13312" width="22.42578125" style="132" customWidth="1"/>
    <col min="13313" max="13313" width="19.28515625" style="132" customWidth="1"/>
    <col min="13314" max="13314" width="16.7109375" style="132" customWidth="1"/>
    <col min="13315" max="13315" width="20.42578125" style="132" customWidth="1"/>
    <col min="13316" max="13316" width="9.140625" style="132"/>
    <col min="13317" max="13317" width="20.42578125" style="132" customWidth="1"/>
    <col min="13318" max="13567" width="9.140625" style="132"/>
    <col min="13568" max="13568" width="22.42578125" style="132" customWidth="1"/>
    <col min="13569" max="13569" width="19.28515625" style="132" customWidth="1"/>
    <col min="13570" max="13570" width="16.7109375" style="132" customWidth="1"/>
    <col min="13571" max="13571" width="20.42578125" style="132" customWidth="1"/>
    <col min="13572" max="13572" width="9.140625" style="132"/>
    <col min="13573" max="13573" width="20.42578125" style="132" customWidth="1"/>
    <col min="13574" max="13823" width="9.140625" style="132"/>
    <col min="13824" max="13824" width="22.42578125" style="132" customWidth="1"/>
    <col min="13825" max="13825" width="19.28515625" style="132" customWidth="1"/>
    <col min="13826" max="13826" width="16.7109375" style="132" customWidth="1"/>
    <col min="13827" max="13827" width="20.42578125" style="132" customWidth="1"/>
    <col min="13828" max="13828" width="9.140625" style="132"/>
    <col min="13829" max="13829" width="20.42578125" style="132" customWidth="1"/>
    <col min="13830" max="14079" width="9.140625" style="132"/>
    <col min="14080" max="14080" width="22.42578125" style="132" customWidth="1"/>
    <col min="14081" max="14081" width="19.28515625" style="132" customWidth="1"/>
    <col min="14082" max="14082" width="16.7109375" style="132" customWidth="1"/>
    <col min="14083" max="14083" width="20.42578125" style="132" customWidth="1"/>
    <col min="14084" max="14084" width="9.140625" style="132"/>
    <col min="14085" max="14085" width="20.42578125" style="132" customWidth="1"/>
    <col min="14086" max="14335" width="9.140625" style="132"/>
    <col min="14336" max="14336" width="22.42578125" style="132" customWidth="1"/>
    <col min="14337" max="14337" width="19.28515625" style="132" customWidth="1"/>
    <col min="14338" max="14338" width="16.7109375" style="132" customWidth="1"/>
    <col min="14339" max="14339" width="20.42578125" style="132" customWidth="1"/>
    <col min="14340" max="14340" width="9.140625" style="132"/>
    <col min="14341" max="14341" width="20.42578125" style="132" customWidth="1"/>
    <col min="14342" max="14591" width="9.140625" style="132"/>
    <col min="14592" max="14592" width="22.42578125" style="132" customWidth="1"/>
    <col min="14593" max="14593" width="19.28515625" style="132" customWidth="1"/>
    <col min="14594" max="14594" width="16.7109375" style="132" customWidth="1"/>
    <col min="14595" max="14595" width="20.42578125" style="132" customWidth="1"/>
    <col min="14596" max="14596" width="9.140625" style="132"/>
    <col min="14597" max="14597" width="20.42578125" style="132" customWidth="1"/>
    <col min="14598" max="14847" width="9.140625" style="132"/>
    <col min="14848" max="14848" width="22.42578125" style="132" customWidth="1"/>
    <col min="14849" max="14849" width="19.28515625" style="132" customWidth="1"/>
    <col min="14850" max="14850" width="16.7109375" style="132" customWidth="1"/>
    <col min="14851" max="14851" width="20.42578125" style="132" customWidth="1"/>
    <col min="14852" max="14852" width="9.140625" style="132"/>
    <col min="14853" max="14853" width="20.42578125" style="132" customWidth="1"/>
    <col min="14854" max="15103" width="9.140625" style="132"/>
    <col min="15104" max="15104" width="22.42578125" style="132" customWidth="1"/>
    <col min="15105" max="15105" width="19.28515625" style="132" customWidth="1"/>
    <col min="15106" max="15106" width="16.7109375" style="132" customWidth="1"/>
    <col min="15107" max="15107" width="20.42578125" style="132" customWidth="1"/>
    <col min="15108" max="15108" width="9.140625" style="132"/>
    <col min="15109" max="15109" width="20.42578125" style="132" customWidth="1"/>
    <col min="15110" max="15359" width="9.140625" style="132"/>
    <col min="15360" max="15360" width="22.42578125" style="132" customWidth="1"/>
    <col min="15361" max="15361" width="19.28515625" style="132" customWidth="1"/>
    <col min="15362" max="15362" width="16.7109375" style="132" customWidth="1"/>
    <col min="15363" max="15363" width="20.42578125" style="132" customWidth="1"/>
    <col min="15364" max="15364" width="9.140625" style="132"/>
    <col min="15365" max="15365" width="20.42578125" style="132" customWidth="1"/>
    <col min="15366" max="15615" width="9.140625" style="132"/>
    <col min="15616" max="15616" width="22.42578125" style="132" customWidth="1"/>
    <col min="15617" max="15617" width="19.28515625" style="132" customWidth="1"/>
    <col min="15618" max="15618" width="16.7109375" style="132" customWidth="1"/>
    <col min="15619" max="15619" width="20.42578125" style="132" customWidth="1"/>
    <col min="15620" max="15620" width="9.140625" style="132"/>
    <col min="15621" max="15621" width="20.42578125" style="132" customWidth="1"/>
    <col min="15622" max="15871" width="9.140625" style="132"/>
    <col min="15872" max="15872" width="22.42578125" style="132" customWidth="1"/>
    <col min="15873" max="15873" width="19.28515625" style="132" customWidth="1"/>
    <col min="15874" max="15874" width="16.7109375" style="132" customWidth="1"/>
    <col min="15875" max="15875" width="20.42578125" style="132" customWidth="1"/>
    <col min="15876" max="15876" width="9.140625" style="132"/>
    <col min="15877" max="15877" width="20.42578125" style="132" customWidth="1"/>
    <col min="15878" max="16127" width="9.140625" style="132"/>
    <col min="16128" max="16128" width="22.42578125" style="132" customWidth="1"/>
    <col min="16129" max="16129" width="19.28515625" style="132" customWidth="1"/>
    <col min="16130" max="16130" width="16.7109375" style="132" customWidth="1"/>
    <col min="16131" max="16131" width="20.42578125" style="132" customWidth="1"/>
    <col min="16132" max="16132" width="9.140625" style="132"/>
    <col min="16133" max="16133" width="20.42578125" style="132" customWidth="1"/>
    <col min="16134" max="16384" width="9.140625" style="132"/>
  </cols>
  <sheetData>
    <row r="3" spans="1:6" ht="15" x14ac:dyDescent="0.25">
      <c r="A3" s="265" t="s">
        <v>143</v>
      </c>
      <c r="B3" s="266"/>
      <c r="C3" s="266"/>
      <c r="D3" s="266"/>
      <c r="E3" s="266"/>
      <c r="F3" s="266"/>
    </row>
    <row r="4" spans="1:6" ht="30" x14ac:dyDescent="0.25">
      <c r="A4" s="114" t="s">
        <v>144</v>
      </c>
      <c r="B4" s="115" t="s">
        <v>145</v>
      </c>
      <c r="C4" s="114" t="s">
        <v>146</v>
      </c>
      <c r="D4" s="115" t="s">
        <v>108</v>
      </c>
      <c r="E4" s="114" t="s">
        <v>147</v>
      </c>
      <c r="F4" s="114" t="s">
        <v>148</v>
      </c>
    </row>
    <row r="5" spans="1:6" x14ac:dyDescent="0.25">
      <c r="A5" s="133" t="s">
        <v>149</v>
      </c>
      <c r="B5" s="76" t="s">
        <v>150</v>
      </c>
      <c r="C5" s="80">
        <v>1</v>
      </c>
      <c r="D5" s="116"/>
      <c r="E5" s="77">
        <v>36</v>
      </c>
      <c r="F5" s="74">
        <f>D5*C5/E5</f>
        <v>0</v>
      </c>
    </row>
    <row r="6" spans="1:6" x14ac:dyDescent="0.25">
      <c r="A6" s="133" t="s">
        <v>151</v>
      </c>
      <c r="B6" s="76" t="s">
        <v>150</v>
      </c>
      <c r="C6" s="80">
        <v>1</v>
      </c>
      <c r="D6" s="116"/>
      <c r="E6" s="77">
        <v>120</v>
      </c>
      <c r="F6" s="74">
        <f t="shared" ref="F6:F11" si="0">D6*C6/E6</f>
        <v>0</v>
      </c>
    </row>
    <row r="7" spans="1:6" ht="42.75" x14ac:dyDescent="0.25">
      <c r="A7" s="133" t="s">
        <v>227</v>
      </c>
      <c r="B7" s="138" t="s">
        <v>228</v>
      </c>
      <c r="C7" s="80">
        <v>3</v>
      </c>
      <c r="D7" s="116"/>
      <c r="E7" s="77">
        <v>12</v>
      </c>
      <c r="F7" s="74">
        <f t="shared" si="0"/>
        <v>0</v>
      </c>
    </row>
    <row r="8" spans="1:6" x14ac:dyDescent="0.25">
      <c r="A8" s="78" t="s">
        <v>152</v>
      </c>
      <c r="B8" s="76" t="s">
        <v>150</v>
      </c>
      <c r="C8" s="76">
        <v>2</v>
      </c>
      <c r="D8" s="117"/>
      <c r="E8" s="79">
        <v>15</v>
      </c>
      <c r="F8" s="74">
        <f t="shared" si="0"/>
        <v>0</v>
      </c>
    </row>
    <row r="9" spans="1:6" x14ac:dyDescent="0.25">
      <c r="A9" s="134" t="s">
        <v>153</v>
      </c>
      <c r="B9" s="76" t="s">
        <v>150</v>
      </c>
      <c r="C9" s="81">
        <v>2</v>
      </c>
      <c r="D9" s="117"/>
      <c r="E9" s="79">
        <v>30</v>
      </c>
      <c r="F9" s="74">
        <f t="shared" si="0"/>
        <v>0</v>
      </c>
    </row>
    <row r="10" spans="1:6" x14ac:dyDescent="0.25">
      <c r="A10" s="133" t="s">
        <v>154</v>
      </c>
      <c r="B10" s="76" t="s">
        <v>150</v>
      </c>
      <c r="C10" s="81">
        <v>2</v>
      </c>
      <c r="D10" s="117"/>
      <c r="E10" s="79">
        <v>60</v>
      </c>
      <c r="F10" s="74">
        <f t="shared" si="0"/>
        <v>0</v>
      </c>
    </row>
    <row r="11" spans="1:6" x14ac:dyDescent="0.25">
      <c r="A11" s="133" t="s">
        <v>155</v>
      </c>
      <c r="B11" s="75" t="s">
        <v>150</v>
      </c>
      <c r="C11" s="80">
        <v>1</v>
      </c>
      <c r="D11" s="116"/>
      <c r="E11" s="77">
        <v>60</v>
      </c>
      <c r="F11" s="74">
        <f t="shared" si="0"/>
        <v>0</v>
      </c>
    </row>
    <row r="12" spans="1:6" ht="15" x14ac:dyDescent="0.25">
      <c r="A12" s="267" t="s">
        <v>156</v>
      </c>
      <c r="B12" s="267"/>
      <c r="C12" s="267"/>
      <c r="D12" s="267"/>
      <c r="E12" s="267"/>
      <c r="F12" s="135">
        <f>SUM(F5:F11)</f>
        <v>0</v>
      </c>
    </row>
  </sheetData>
  <mergeCells count="2">
    <mergeCell ref="A3:F3"/>
    <mergeCell ref="A12:E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K17"/>
  <sheetViews>
    <sheetView zoomScale="90" zoomScaleNormal="90" workbookViewId="0">
      <selection activeCell="H6" sqref="H6:I13"/>
    </sheetView>
  </sheetViews>
  <sheetFormatPr defaultColWidth="9.140625" defaultRowHeight="14.25" x14ac:dyDescent="0.2"/>
  <cols>
    <col min="1" max="16384" width="9.140625" style="73"/>
  </cols>
  <sheetData>
    <row r="4" spans="1:11" ht="15" x14ac:dyDescent="0.25">
      <c r="A4" s="272" t="s">
        <v>158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5" x14ac:dyDescent="0.25">
      <c r="A5" s="273" t="s">
        <v>107</v>
      </c>
      <c r="B5" s="273"/>
      <c r="C5" s="273"/>
      <c r="D5" s="273"/>
      <c r="E5" s="273" t="s">
        <v>159</v>
      </c>
      <c r="F5" s="273"/>
      <c r="G5" s="273"/>
      <c r="H5" s="273" t="s">
        <v>108</v>
      </c>
      <c r="I5" s="273"/>
      <c r="J5" s="273" t="s">
        <v>109</v>
      </c>
      <c r="K5" s="273"/>
    </row>
    <row r="6" spans="1:11" ht="15" customHeight="1" x14ac:dyDescent="0.2">
      <c r="A6" s="268" t="s">
        <v>160</v>
      </c>
      <c r="B6" s="268"/>
      <c r="C6" s="268"/>
      <c r="D6" s="268"/>
      <c r="E6" s="269">
        <v>2</v>
      </c>
      <c r="F6" s="269"/>
      <c r="G6" s="269"/>
      <c r="H6" s="270"/>
      <c r="I6" s="270"/>
      <c r="J6" s="271">
        <f t="shared" ref="J6:J13" si="0">H6*E6</f>
        <v>0</v>
      </c>
      <c r="K6" s="271"/>
    </row>
    <row r="7" spans="1:11" ht="15" customHeight="1" x14ac:dyDescent="0.2">
      <c r="A7" s="268" t="s">
        <v>161</v>
      </c>
      <c r="B7" s="268"/>
      <c r="C7" s="268"/>
      <c r="D7" s="268"/>
      <c r="E7" s="269">
        <v>2</v>
      </c>
      <c r="F7" s="269"/>
      <c r="G7" s="269"/>
      <c r="H7" s="270"/>
      <c r="I7" s="270"/>
      <c r="J7" s="271">
        <f t="shared" si="0"/>
        <v>0</v>
      </c>
      <c r="K7" s="271"/>
    </row>
    <row r="8" spans="1:11" ht="15" customHeight="1" x14ac:dyDescent="0.2">
      <c r="A8" s="268" t="s">
        <v>162</v>
      </c>
      <c r="B8" s="268"/>
      <c r="C8" s="268"/>
      <c r="D8" s="268"/>
      <c r="E8" s="269">
        <v>1</v>
      </c>
      <c r="F8" s="269"/>
      <c r="G8" s="269"/>
      <c r="H8" s="270"/>
      <c r="I8" s="270"/>
      <c r="J8" s="271">
        <f t="shared" si="0"/>
        <v>0</v>
      </c>
      <c r="K8" s="271"/>
    </row>
    <row r="9" spans="1:11" ht="14.25" customHeight="1" x14ac:dyDescent="0.2">
      <c r="A9" s="268" t="s">
        <v>163</v>
      </c>
      <c r="B9" s="268"/>
      <c r="C9" s="268"/>
      <c r="D9" s="268"/>
      <c r="E9" s="269">
        <v>1</v>
      </c>
      <c r="F9" s="269"/>
      <c r="G9" s="269"/>
      <c r="H9" s="270"/>
      <c r="I9" s="270"/>
      <c r="J9" s="271">
        <f t="shared" si="0"/>
        <v>0</v>
      </c>
      <c r="K9" s="271"/>
    </row>
    <row r="10" spans="1:11" x14ac:dyDescent="0.2">
      <c r="A10" s="268" t="s">
        <v>164</v>
      </c>
      <c r="B10" s="268"/>
      <c r="C10" s="268"/>
      <c r="D10" s="268"/>
      <c r="E10" s="269">
        <v>1</v>
      </c>
      <c r="F10" s="269"/>
      <c r="G10" s="269"/>
      <c r="H10" s="270"/>
      <c r="I10" s="270"/>
      <c r="J10" s="271">
        <f t="shared" si="0"/>
        <v>0</v>
      </c>
      <c r="K10" s="271"/>
    </row>
    <row r="11" spans="1:11" x14ac:dyDescent="0.2">
      <c r="A11" s="268" t="s">
        <v>165</v>
      </c>
      <c r="B11" s="268"/>
      <c r="C11" s="268"/>
      <c r="D11" s="268"/>
      <c r="E11" s="269">
        <v>3</v>
      </c>
      <c r="F11" s="269"/>
      <c r="G11" s="269"/>
      <c r="H11" s="270"/>
      <c r="I11" s="270"/>
      <c r="J11" s="271">
        <f t="shared" si="0"/>
        <v>0</v>
      </c>
      <c r="K11" s="271"/>
    </row>
    <row r="12" spans="1:11" x14ac:dyDescent="0.2">
      <c r="A12" s="268" t="s">
        <v>166</v>
      </c>
      <c r="B12" s="268"/>
      <c r="C12" s="268"/>
      <c r="D12" s="268"/>
      <c r="E12" s="269">
        <v>2</v>
      </c>
      <c r="F12" s="269"/>
      <c r="G12" s="269"/>
      <c r="H12" s="270"/>
      <c r="I12" s="270"/>
      <c r="J12" s="271">
        <f t="shared" si="0"/>
        <v>0</v>
      </c>
      <c r="K12" s="271"/>
    </row>
    <row r="13" spans="1:11" x14ac:dyDescent="0.2">
      <c r="A13" s="268" t="s">
        <v>167</v>
      </c>
      <c r="B13" s="268"/>
      <c r="C13" s="268"/>
      <c r="D13" s="268"/>
      <c r="E13" s="269">
        <v>1</v>
      </c>
      <c r="F13" s="269"/>
      <c r="G13" s="269"/>
      <c r="H13" s="270"/>
      <c r="I13" s="270"/>
      <c r="J13" s="271">
        <f t="shared" si="0"/>
        <v>0</v>
      </c>
      <c r="K13" s="271"/>
    </row>
    <row r="14" spans="1:11" ht="15" x14ac:dyDescent="0.2">
      <c r="A14" s="274" t="s">
        <v>35</v>
      </c>
      <c r="B14" s="274"/>
      <c r="C14" s="274"/>
      <c r="D14" s="274"/>
      <c r="E14" s="274"/>
      <c r="F14" s="274"/>
      <c r="G14" s="274"/>
      <c r="H14" s="274"/>
      <c r="I14" s="274"/>
      <c r="J14" s="275">
        <f>SUM(J6:J13)</f>
        <v>0</v>
      </c>
      <c r="K14" s="275"/>
    </row>
    <row r="15" spans="1:11" x14ac:dyDescent="0.2">
      <c r="A15" s="276" t="s">
        <v>110</v>
      </c>
      <c r="B15" s="276"/>
      <c r="C15" s="276"/>
      <c r="D15" s="276"/>
      <c r="E15" s="276"/>
      <c r="F15" s="276"/>
      <c r="G15" s="276"/>
      <c r="H15" s="276">
        <v>6</v>
      </c>
      <c r="I15" s="276"/>
      <c r="J15" s="276"/>
      <c r="K15" s="276"/>
    </row>
    <row r="16" spans="1:11" ht="15" x14ac:dyDescent="0.25">
      <c r="A16" s="277" t="s">
        <v>168</v>
      </c>
      <c r="B16" s="277"/>
      <c r="C16" s="277"/>
      <c r="D16" s="277"/>
      <c r="E16" s="277"/>
      <c r="F16" s="277"/>
      <c r="G16" s="277"/>
      <c r="H16" s="277"/>
      <c r="I16" s="277"/>
      <c r="J16" s="278">
        <f>(J14/H15)</f>
        <v>0</v>
      </c>
      <c r="K16" s="278"/>
    </row>
    <row r="17" spans="1:11" ht="15" x14ac:dyDescent="0.25">
      <c r="A17" s="279" t="s">
        <v>169</v>
      </c>
      <c r="B17" s="279"/>
      <c r="C17" s="279"/>
      <c r="D17" s="279"/>
      <c r="E17" s="279"/>
      <c r="F17" s="279"/>
      <c r="G17" s="279"/>
      <c r="H17" s="279"/>
      <c r="I17" s="279"/>
      <c r="J17" s="278">
        <f>J16*2</f>
        <v>0</v>
      </c>
      <c r="K17" s="278"/>
    </row>
  </sheetData>
  <mergeCells count="45">
    <mergeCell ref="A15:G15"/>
    <mergeCell ref="H15:K15"/>
    <mergeCell ref="A16:I16"/>
    <mergeCell ref="J16:K16"/>
    <mergeCell ref="A17:I17"/>
    <mergeCell ref="J17:K17"/>
    <mergeCell ref="J12:K12"/>
    <mergeCell ref="A13:D13"/>
    <mergeCell ref="E13:G13"/>
    <mergeCell ref="H13:I13"/>
    <mergeCell ref="A14:I14"/>
    <mergeCell ref="J14:K14"/>
    <mergeCell ref="A9:D9"/>
    <mergeCell ref="E9:G9"/>
    <mergeCell ref="H9:I9"/>
    <mergeCell ref="J9:K9"/>
    <mergeCell ref="J13:K13"/>
    <mergeCell ref="A10:D10"/>
    <mergeCell ref="E10:G10"/>
    <mergeCell ref="H10:I10"/>
    <mergeCell ref="J10:K10"/>
    <mergeCell ref="J11:K11"/>
    <mergeCell ref="H11:I11"/>
    <mergeCell ref="A11:D11"/>
    <mergeCell ref="E11:G11"/>
    <mergeCell ref="A12:D12"/>
    <mergeCell ref="E12:G12"/>
    <mergeCell ref="H12:I12"/>
    <mergeCell ref="A7:D7"/>
    <mergeCell ref="E7:G7"/>
    <mergeCell ref="H7:I7"/>
    <mergeCell ref="J7:K7"/>
    <mergeCell ref="A8:D8"/>
    <mergeCell ref="E8:G8"/>
    <mergeCell ref="H8:I8"/>
    <mergeCell ref="J8:K8"/>
    <mergeCell ref="A6:D6"/>
    <mergeCell ref="E6:G6"/>
    <mergeCell ref="H6:I6"/>
    <mergeCell ref="J6:K6"/>
    <mergeCell ref="A4:K4"/>
    <mergeCell ref="A5:D5"/>
    <mergeCell ref="E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scale="60" firstPageNumber="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1626-10C6-411A-976C-B224746F94C6}">
  <dimension ref="A3:F6"/>
  <sheetViews>
    <sheetView workbookViewId="0">
      <selection activeCell="E5" sqref="E5"/>
    </sheetView>
  </sheetViews>
  <sheetFormatPr defaultRowHeight="15" x14ac:dyDescent="0.25"/>
  <cols>
    <col min="1" max="1" width="26.42578125" customWidth="1"/>
    <col min="2" max="2" width="13" customWidth="1"/>
    <col min="3" max="3" width="12" customWidth="1"/>
    <col min="4" max="4" width="14.7109375" customWidth="1"/>
    <col min="5" max="5" width="14.5703125" customWidth="1"/>
    <col min="6" max="6" width="17.5703125" customWidth="1"/>
    <col min="257" max="257" width="26.42578125" customWidth="1"/>
    <col min="258" max="258" width="13" customWidth="1"/>
    <col min="259" max="259" width="12" customWidth="1"/>
    <col min="260" max="260" width="14.7109375" customWidth="1"/>
    <col min="261" max="261" width="14.5703125" customWidth="1"/>
    <col min="262" max="262" width="17.5703125" customWidth="1"/>
    <col min="513" max="513" width="26.42578125" customWidth="1"/>
    <col min="514" max="514" width="13" customWidth="1"/>
    <col min="515" max="515" width="12" customWidth="1"/>
    <col min="516" max="516" width="14.7109375" customWidth="1"/>
    <col min="517" max="517" width="14.5703125" customWidth="1"/>
    <col min="518" max="518" width="17.5703125" customWidth="1"/>
    <col min="769" max="769" width="26.42578125" customWidth="1"/>
    <col min="770" max="770" width="13" customWidth="1"/>
    <col min="771" max="771" width="12" customWidth="1"/>
    <col min="772" max="772" width="14.7109375" customWidth="1"/>
    <col min="773" max="773" width="14.5703125" customWidth="1"/>
    <col min="774" max="774" width="17.5703125" customWidth="1"/>
    <col min="1025" max="1025" width="26.42578125" customWidth="1"/>
    <col min="1026" max="1026" width="13" customWidth="1"/>
    <col min="1027" max="1027" width="12" customWidth="1"/>
    <col min="1028" max="1028" width="14.7109375" customWidth="1"/>
    <col min="1029" max="1029" width="14.5703125" customWidth="1"/>
    <col min="1030" max="1030" width="17.5703125" customWidth="1"/>
    <col min="1281" max="1281" width="26.42578125" customWidth="1"/>
    <col min="1282" max="1282" width="13" customWidth="1"/>
    <col min="1283" max="1283" width="12" customWidth="1"/>
    <col min="1284" max="1284" width="14.7109375" customWidth="1"/>
    <col min="1285" max="1285" width="14.5703125" customWidth="1"/>
    <col min="1286" max="1286" width="17.5703125" customWidth="1"/>
    <col min="1537" max="1537" width="26.42578125" customWidth="1"/>
    <col min="1538" max="1538" width="13" customWidth="1"/>
    <col min="1539" max="1539" width="12" customWidth="1"/>
    <col min="1540" max="1540" width="14.7109375" customWidth="1"/>
    <col min="1541" max="1541" width="14.5703125" customWidth="1"/>
    <col min="1542" max="1542" width="17.5703125" customWidth="1"/>
    <col min="1793" max="1793" width="26.42578125" customWidth="1"/>
    <col min="1794" max="1794" width="13" customWidth="1"/>
    <col min="1795" max="1795" width="12" customWidth="1"/>
    <col min="1796" max="1796" width="14.7109375" customWidth="1"/>
    <col min="1797" max="1797" width="14.5703125" customWidth="1"/>
    <col min="1798" max="1798" width="17.5703125" customWidth="1"/>
    <col min="2049" max="2049" width="26.42578125" customWidth="1"/>
    <col min="2050" max="2050" width="13" customWidth="1"/>
    <col min="2051" max="2051" width="12" customWidth="1"/>
    <col min="2052" max="2052" width="14.7109375" customWidth="1"/>
    <col min="2053" max="2053" width="14.5703125" customWidth="1"/>
    <col min="2054" max="2054" width="17.5703125" customWidth="1"/>
    <col min="2305" max="2305" width="26.42578125" customWidth="1"/>
    <col min="2306" max="2306" width="13" customWidth="1"/>
    <col min="2307" max="2307" width="12" customWidth="1"/>
    <col min="2308" max="2308" width="14.7109375" customWidth="1"/>
    <col min="2309" max="2309" width="14.5703125" customWidth="1"/>
    <col min="2310" max="2310" width="17.5703125" customWidth="1"/>
    <col min="2561" max="2561" width="26.42578125" customWidth="1"/>
    <col min="2562" max="2562" width="13" customWidth="1"/>
    <col min="2563" max="2563" width="12" customWidth="1"/>
    <col min="2564" max="2564" width="14.7109375" customWidth="1"/>
    <col min="2565" max="2565" width="14.5703125" customWidth="1"/>
    <col min="2566" max="2566" width="17.5703125" customWidth="1"/>
    <col min="2817" max="2817" width="26.42578125" customWidth="1"/>
    <col min="2818" max="2818" width="13" customWidth="1"/>
    <col min="2819" max="2819" width="12" customWidth="1"/>
    <col min="2820" max="2820" width="14.7109375" customWidth="1"/>
    <col min="2821" max="2821" width="14.5703125" customWidth="1"/>
    <col min="2822" max="2822" width="17.5703125" customWidth="1"/>
    <col min="3073" max="3073" width="26.42578125" customWidth="1"/>
    <col min="3074" max="3074" width="13" customWidth="1"/>
    <col min="3075" max="3075" width="12" customWidth="1"/>
    <col min="3076" max="3076" width="14.7109375" customWidth="1"/>
    <col min="3077" max="3077" width="14.5703125" customWidth="1"/>
    <col min="3078" max="3078" width="17.5703125" customWidth="1"/>
    <col min="3329" max="3329" width="26.42578125" customWidth="1"/>
    <col min="3330" max="3330" width="13" customWidth="1"/>
    <col min="3331" max="3331" width="12" customWidth="1"/>
    <col min="3332" max="3332" width="14.7109375" customWidth="1"/>
    <col min="3333" max="3333" width="14.5703125" customWidth="1"/>
    <col min="3334" max="3334" width="17.5703125" customWidth="1"/>
    <col min="3585" max="3585" width="26.42578125" customWidth="1"/>
    <col min="3586" max="3586" width="13" customWidth="1"/>
    <col min="3587" max="3587" width="12" customWidth="1"/>
    <col min="3588" max="3588" width="14.7109375" customWidth="1"/>
    <col min="3589" max="3589" width="14.5703125" customWidth="1"/>
    <col min="3590" max="3590" width="17.5703125" customWidth="1"/>
    <col min="3841" max="3841" width="26.42578125" customWidth="1"/>
    <col min="3842" max="3842" width="13" customWidth="1"/>
    <col min="3843" max="3843" width="12" customWidth="1"/>
    <col min="3844" max="3844" width="14.7109375" customWidth="1"/>
    <col min="3845" max="3845" width="14.5703125" customWidth="1"/>
    <col min="3846" max="3846" width="17.5703125" customWidth="1"/>
    <col min="4097" max="4097" width="26.42578125" customWidth="1"/>
    <col min="4098" max="4098" width="13" customWidth="1"/>
    <col min="4099" max="4099" width="12" customWidth="1"/>
    <col min="4100" max="4100" width="14.7109375" customWidth="1"/>
    <col min="4101" max="4101" width="14.5703125" customWidth="1"/>
    <col min="4102" max="4102" width="17.5703125" customWidth="1"/>
    <col min="4353" max="4353" width="26.42578125" customWidth="1"/>
    <col min="4354" max="4354" width="13" customWidth="1"/>
    <col min="4355" max="4355" width="12" customWidth="1"/>
    <col min="4356" max="4356" width="14.7109375" customWidth="1"/>
    <col min="4357" max="4357" width="14.5703125" customWidth="1"/>
    <col min="4358" max="4358" width="17.5703125" customWidth="1"/>
    <col min="4609" max="4609" width="26.42578125" customWidth="1"/>
    <col min="4610" max="4610" width="13" customWidth="1"/>
    <col min="4611" max="4611" width="12" customWidth="1"/>
    <col min="4612" max="4612" width="14.7109375" customWidth="1"/>
    <col min="4613" max="4613" width="14.5703125" customWidth="1"/>
    <col min="4614" max="4614" width="17.5703125" customWidth="1"/>
    <col min="4865" max="4865" width="26.42578125" customWidth="1"/>
    <col min="4866" max="4866" width="13" customWidth="1"/>
    <col min="4867" max="4867" width="12" customWidth="1"/>
    <col min="4868" max="4868" width="14.7109375" customWidth="1"/>
    <col min="4869" max="4869" width="14.5703125" customWidth="1"/>
    <col min="4870" max="4870" width="17.5703125" customWidth="1"/>
    <col min="5121" max="5121" width="26.42578125" customWidth="1"/>
    <col min="5122" max="5122" width="13" customWidth="1"/>
    <col min="5123" max="5123" width="12" customWidth="1"/>
    <col min="5124" max="5124" width="14.7109375" customWidth="1"/>
    <col min="5125" max="5125" width="14.5703125" customWidth="1"/>
    <col min="5126" max="5126" width="17.5703125" customWidth="1"/>
    <col min="5377" max="5377" width="26.42578125" customWidth="1"/>
    <col min="5378" max="5378" width="13" customWidth="1"/>
    <col min="5379" max="5379" width="12" customWidth="1"/>
    <col min="5380" max="5380" width="14.7109375" customWidth="1"/>
    <col min="5381" max="5381" width="14.5703125" customWidth="1"/>
    <col min="5382" max="5382" width="17.5703125" customWidth="1"/>
    <col min="5633" max="5633" width="26.42578125" customWidth="1"/>
    <col min="5634" max="5634" width="13" customWidth="1"/>
    <col min="5635" max="5635" width="12" customWidth="1"/>
    <col min="5636" max="5636" width="14.7109375" customWidth="1"/>
    <col min="5637" max="5637" width="14.5703125" customWidth="1"/>
    <col min="5638" max="5638" width="17.5703125" customWidth="1"/>
    <col min="5889" max="5889" width="26.42578125" customWidth="1"/>
    <col min="5890" max="5890" width="13" customWidth="1"/>
    <col min="5891" max="5891" width="12" customWidth="1"/>
    <col min="5892" max="5892" width="14.7109375" customWidth="1"/>
    <col min="5893" max="5893" width="14.5703125" customWidth="1"/>
    <col min="5894" max="5894" width="17.5703125" customWidth="1"/>
    <col min="6145" max="6145" width="26.42578125" customWidth="1"/>
    <col min="6146" max="6146" width="13" customWidth="1"/>
    <col min="6147" max="6147" width="12" customWidth="1"/>
    <col min="6148" max="6148" width="14.7109375" customWidth="1"/>
    <col min="6149" max="6149" width="14.5703125" customWidth="1"/>
    <col min="6150" max="6150" width="17.5703125" customWidth="1"/>
    <col min="6401" max="6401" width="26.42578125" customWidth="1"/>
    <col min="6402" max="6402" width="13" customWidth="1"/>
    <col min="6403" max="6403" width="12" customWidth="1"/>
    <col min="6404" max="6404" width="14.7109375" customWidth="1"/>
    <col min="6405" max="6405" width="14.5703125" customWidth="1"/>
    <col min="6406" max="6406" width="17.5703125" customWidth="1"/>
    <col min="6657" max="6657" width="26.42578125" customWidth="1"/>
    <col min="6658" max="6658" width="13" customWidth="1"/>
    <col min="6659" max="6659" width="12" customWidth="1"/>
    <col min="6660" max="6660" width="14.7109375" customWidth="1"/>
    <col min="6661" max="6661" width="14.5703125" customWidth="1"/>
    <col min="6662" max="6662" width="17.5703125" customWidth="1"/>
    <col min="6913" max="6913" width="26.42578125" customWidth="1"/>
    <col min="6914" max="6914" width="13" customWidth="1"/>
    <col min="6915" max="6915" width="12" customWidth="1"/>
    <col min="6916" max="6916" width="14.7109375" customWidth="1"/>
    <col min="6917" max="6917" width="14.5703125" customWidth="1"/>
    <col min="6918" max="6918" width="17.5703125" customWidth="1"/>
    <col min="7169" max="7169" width="26.42578125" customWidth="1"/>
    <col min="7170" max="7170" width="13" customWidth="1"/>
    <col min="7171" max="7171" width="12" customWidth="1"/>
    <col min="7172" max="7172" width="14.7109375" customWidth="1"/>
    <col min="7173" max="7173" width="14.5703125" customWidth="1"/>
    <col min="7174" max="7174" width="17.5703125" customWidth="1"/>
    <col min="7425" max="7425" width="26.42578125" customWidth="1"/>
    <col min="7426" max="7426" width="13" customWidth="1"/>
    <col min="7427" max="7427" width="12" customWidth="1"/>
    <col min="7428" max="7428" width="14.7109375" customWidth="1"/>
    <col min="7429" max="7429" width="14.5703125" customWidth="1"/>
    <col min="7430" max="7430" width="17.5703125" customWidth="1"/>
    <col min="7681" max="7681" width="26.42578125" customWidth="1"/>
    <col min="7682" max="7682" width="13" customWidth="1"/>
    <col min="7683" max="7683" width="12" customWidth="1"/>
    <col min="7684" max="7684" width="14.7109375" customWidth="1"/>
    <col min="7685" max="7685" width="14.5703125" customWidth="1"/>
    <col min="7686" max="7686" width="17.5703125" customWidth="1"/>
    <col min="7937" max="7937" width="26.42578125" customWidth="1"/>
    <col min="7938" max="7938" width="13" customWidth="1"/>
    <col min="7939" max="7939" width="12" customWidth="1"/>
    <col min="7940" max="7940" width="14.7109375" customWidth="1"/>
    <col min="7941" max="7941" width="14.5703125" customWidth="1"/>
    <col min="7942" max="7942" width="17.5703125" customWidth="1"/>
    <col min="8193" max="8193" width="26.42578125" customWidth="1"/>
    <col min="8194" max="8194" width="13" customWidth="1"/>
    <col min="8195" max="8195" width="12" customWidth="1"/>
    <col min="8196" max="8196" width="14.7109375" customWidth="1"/>
    <col min="8197" max="8197" width="14.5703125" customWidth="1"/>
    <col min="8198" max="8198" width="17.5703125" customWidth="1"/>
    <col min="8449" max="8449" width="26.42578125" customWidth="1"/>
    <col min="8450" max="8450" width="13" customWidth="1"/>
    <col min="8451" max="8451" width="12" customWidth="1"/>
    <col min="8452" max="8452" width="14.7109375" customWidth="1"/>
    <col min="8453" max="8453" width="14.5703125" customWidth="1"/>
    <col min="8454" max="8454" width="17.5703125" customWidth="1"/>
    <col min="8705" max="8705" width="26.42578125" customWidth="1"/>
    <col min="8706" max="8706" width="13" customWidth="1"/>
    <col min="8707" max="8707" width="12" customWidth="1"/>
    <col min="8708" max="8708" width="14.7109375" customWidth="1"/>
    <col min="8709" max="8709" width="14.5703125" customWidth="1"/>
    <col min="8710" max="8710" width="17.5703125" customWidth="1"/>
    <col min="8961" max="8961" width="26.42578125" customWidth="1"/>
    <col min="8962" max="8962" width="13" customWidth="1"/>
    <col min="8963" max="8963" width="12" customWidth="1"/>
    <col min="8964" max="8964" width="14.7109375" customWidth="1"/>
    <col min="8965" max="8965" width="14.5703125" customWidth="1"/>
    <col min="8966" max="8966" width="17.5703125" customWidth="1"/>
    <col min="9217" max="9217" width="26.42578125" customWidth="1"/>
    <col min="9218" max="9218" width="13" customWidth="1"/>
    <col min="9219" max="9219" width="12" customWidth="1"/>
    <col min="9220" max="9220" width="14.7109375" customWidth="1"/>
    <col min="9221" max="9221" width="14.5703125" customWidth="1"/>
    <col min="9222" max="9222" width="17.5703125" customWidth="1"/>
    <col min="9473" max="9473" width="26.42578125" customWidth="1"/>
    <col min="9474" max="9474" width="13" customWidth="1"/>
    <col min="9475" max="9475" width="12" customWidth="1"/>
    <col min="9476" max="9476" width="14.7109375" customWidth="1"/>
    <col min="9477" max="9477" width="14.5703125" customWidth="1"/>
    <col min="9478" max="9478" width="17.5703125" customWidth="1"/>
    <col min="9729" max="9729" width="26.42578125" customWidth="1"/>
    <col min="9730" max="9730" width="13" customWidth="1"/>
    <col min="9731" max="9731" width="12" customWidth="1"/>
    <col min="9732" max="9732" width="14.7109375" customWidth="1"/>
    <col min="9733" max="9733" width="14.5703125" customWidth="1"/>
    <col min="9734" max="9734" width="17.5703125" customWidth="1"/>
    <col min="9985" max="9985" width="26.42578125" customWidth="1"/>
    <col min="9986" max="9986" width="13" customWidth="1"/>
    <col min="9987" max="9987" width="12" customWidth="1"/>
    <col min="9988" max="9988" width="14.7109375" customWidth="1"/>
    <col min="9989" max="9989" width="14.5703125" customWidth="1"/>
    <col min="9990" max="9990" width="17.5703125" customWidth="1"/>
    <col min="10241" max="10241" width="26.42578125" customWidth="1"/>
    <col min="10242" max="10242" width="13" customWidth="1"/>
    <col min="10243" max="10243" width="12" customWidth="1"/>
    <col min="10244" max="10244" width="14.7109375" customWidth="1"/>
    <col min="10245" max="10245" width="14.5703125" customWidth="1"/>
    <col min="10246" max="10246" width="17.5703125" customWidth="1"/>
    <col min="10497" max="10497" width="26.42578125" customWidth="1"/>
    <col min="10498" max="10498" width="13" customWidth="1"/>
    <col min="10499" max="10499" width="12" customWidth="1"/>
    <col min="10500" max="10500" width="14.7109375" customWidth="1"/>
    <col min="10501" max="10501" width="14.5703125" customWidth="1"/>
    <col min="10502" max="10502" width="17.5703125" customWidth="1"/>
    <col min="10753" max="10753" width="26.42578125" customWidth="1"/>
    <col min="10754" max="10754" width="13" customWidth="1"/>
    <col min="10755" max="10755" width="12" customWidth="1"/>
    <col min="10756" max="10756" width="14.7109375" customWidth="1"/>
    <col min="10757" max="10757" width="14.5703125" customWidth="1"/>
    <col min="10758" max="10758" width="17.5703125" customWidth="1"/>
    <col min="11009" max="11009" width="26.42578125" customWidth="1"/>
    <col min="11010" max="11010" width="13" customWidth="1"/>
    <col min="11011" max="11011" width="12" customWidth="1"/>
    <col min="11012" max="11012" width="14.7109375" customWidth="1"/>
    <col min="11013" max="11013" width="14.5703125" customWidth="1"/>
    <col min="11014" max="11014" width="17.5703125" customWidth="1"/>
    <col min="11265" max="11265" width="26.42578125" customWidth="1"/>
    <col min="11266" max="11266" width="13" customWidth="1"/>
    <col min="11267" max="11267" width="12" customWidth="1"/>
    <col min="11268" max="11268" width="14.7109375" customWidth="1"/>
    <col min="11269" max="11269" width="14.5703125" customWidth="1"/>
    <col min="11270" max="11270" width="17.5703125" customWidth="1"/>
    <col min="11521" max="11521" width="26.42578125" customWidth="1"/>
    <col min="11522" max="11522" width="13" customWidth="1"/>
    <col min="11523" max="11523" width="12" customWidth="1"/>
    <col min="11524" max="11524" width="14.7109375" customWidth="1"/>
    <col min="11525" max="11525" width="14.5703125" customWidth="1"/>
    <col min="11526" max="11526" width="17.5703125" customWidth="1"/>
    <col min="11777" max="11777" width="26.42578125" customWidth="1"/>
    <col min="11778" max="11778" width="13" customWidth="1"/>
    <col min="11779" max="11779" width="12" customWidth="1"/>
    <col min="11780" max="11780" width="14.7109375" customWidth="1"/>
    <col min="11781" max="11781" width="14.5703125" customWidth="1"/>
    <col min="11782" max="11782" width="17.5703125" customWidth="1"/>
    <col min="12033" max="12033" width="26.42578125" customWidth="1"/>
    <col min="12034" max="12034" width="13" customWidth="1"/>
    <col min="12035" max="12035" width="12" customWidth="1"/>
    <col min="12036" max="12036" width="14.7109375" customWidth="1"/>
    <col min="12037" max="12037" width="14.5703125" customWidth="1"/>
    <col min="12038" max="12038" width="17.5703125" customWidth="1"/>
    <col min="12289" max="12289" width="26.42578125" customWidth="1"/>
    <col min="12290" max="12290" width="13" customWidth="1"/>
    <col min="12291" max="12291" width="12" customWidth="1"/>
    <col min="12292" max="12292" width="14.7109375" customWidth="1"/>
    <col min="12293" max="12293" width="14.5703125" customWidth="1"/>
    <col min="12294" max="12294" width="17.5703125" customWidth="1"/>
    <col min="12545" max="12545" width="26.42578125" customWidth="1"/>
    <col min="12546" max="12546" width="13" customWidth="1"/>
    <col min="12547" max="12547" width="12" customWidth="1"/>
    <col min="12548" max="12548" width="14.7109375" customWidth="1"/>
    <col min="12549" max="12549" width="14.5703125" customWidth="1"/>
    <col min="12550" max="12550" width="17.5703125" customWidth="1"/>
    <col min="12801" max="12801" width="26.42578125" customWidth="1"/>
    <col min="12802" max="12802" width="13" customWidth="1"/>
    <col min="12803" max="12803" width="12" customWidth="1"/>
    <col min="12804" max="12804" width="14.7109375" customWidth="1"/>
    <col min="12805" max="12805" width="14.5703125" customWidth="1"/>
    <col min="12806" max="12806" width="17.5703125" customWidth="1"/>
    <col min="13057" max="13057" width="26.42578125" customWidth="1"/>
    <col min="13058" max="13058" width="13" customWidth="1"/>
    <col min="13059" max="13059" width="12" customWidth="1"/>
    <col min="13060" max="13060" width="14.7109375" customWidth="1"/>
    <col min="13061" max="13061" width="14.5703125" customWidth="1"/>
    <col min="13062" max="13062" width="17.5703125" customWidth="1"/>
    <col min="13313" max="13313" width="26.42578125" customWidth="1"/>
    <col min="13314" max="13314" width="13" customWidth="1"/>
    <col min="13315" max="13315" width="12" customWidth="1"/>
    <col min="13316" max="13316" width="14.7109375" customWidth="1"/>
    <col min="13317" max="13317" width="14.5703125" customWidth="1"/>
    <col min="13318" max="13318" width="17.5703125" customWidth="1"/>
    <col min="13569" max="13569" width="26.42578125" customWidth="1"/>
    <col min="13570" max="13570" width="13" customWidth="1"/>
    <col min="13571" max="13571" width="12" customWidth="1"/>
    <col min="13572" max="13572" width="14.7109375" customWidth="1"/>
    <col min="13573" max="13573" width="14.5703125" customWidth="1"/>
    <col min="13574" max="13574" width="17.5703125" customWidth="1"/>
    <col min="13825" max="13825" width="26.42578125" customWidth="1"/>
    <col min="13826" max="13826" width="13" customWidth="1"/>
    <col min="13827" max="13827" width="12" customWidth="1"/>
    <col min="13828" max="13828" width="14.7109375" customWidth="1"/>
    <col min="13829" max="13829" width="14.5703125" customWidth="1"/>
    <col min="13830" max="13830" width="17.5703125" customWidth="1"/>
    <col min="14081" max="14081" width="26.42578125" customWidth="1"/>
    <col min="14082" max="14082" width="13" customWidth="1"/>
    <col min="14083" max="14083" width="12" customWidth="1"/>
    <col min="14084" max="14084" width="14.7109375" customWidth="1"/>
    <col min="14085" max="14085" width="14.5703125" customWidth="1"/>
    <col min="14086" max="14086" width="17.5703125" customWidth="1"/>
    <col min="14337" max="14337" width="26.42578125" customWidth="1"/>
    <col min="14338" max="14338" width="13" customWidth="1"/>
    <col min="14339" max="14339" width="12" customWidth="1"/>
    <col min="14340" max="14340" width="14.7109375" customWidth="1"/>
    <col min="14341" max="14341" width="14.5703125" customWidth="1"/>
    <col min="14342" max="14342" width="17.5703125" customWidth="1"/>
    <col min="14593" max="14593" width="26.42578125" customWidth="1"/>
    <col min="14594" max="14594" width="13" customWidth="1"/>
    <col min="14595" max="14595" width="12" customWidth="1"/>
    <col min="14596" max="14596" width="14.7109375" customWidth="1"/>
    <col min="14597" max="14597" width="14.5703125" customWidth="1"/>
    <col min="14598" max="14598" width="17.5703125" customWidth="1"/>
    <col min="14849" max="14849" width="26.42578125" customWidth="1"/>
    <col min="14850" max="14850" width="13" customWidth="1"/>
    <col min="14851" max="14851" width="12" customWidth="1"/>
    <col min="14852" max="14852" width="14.7109375" customWidth="1"/>
    <col min="14853" max="14853" width="14.5703125" customWidth="1"/>
    <col min="14854" max="14854" width="17.5703125" customWidth="1"/>
    <col min="15105" max="15105" width="26.42578125" customWidth="1"/>
    <col min="15106" max="15106" width="13" customWidth="1"/>
    <col min="15107" max="15107" width="12" customWidth="1"/>
    <col min="15108" max="15108" width="14.7109375" customWidth="1"/>
    <col min="15109" max="15109" width="14.5703125" customWidth="1"/>
    <col min="15110" max="15110" width="17.5703125" customWidth="1"/>
    <col min="15361" max="15361" width="26.42578125" customWidth="1"/>
    <col min="15362" max="15362" width="13" customWidth="1"/>
    <col min="15363" max="15363" width="12" customWidth="1"/>
    <col min="15364" max="15364" width="14.7109375" customWidth="1"/>
    <col min="15365" max="15365" width="14.5703125" customWidth="1"/>
    <col min="15366" max="15366" width="17.5703125" customWidth="1"/>
    <col min="15617" max="15617" width="26.42578125" customWidth="1"/>
    <col min="15618" max="15618" width="13" customWidth="1"/>
    <col min="15619" max="15619" width="12" customWidth="1"/>
    <col min="15620" max="15620" width="14.7109375" customWidth="1"/>
    <col min="15621" max="15621" width="14.5703125" customWidth="1"/>
    <col min="15622" max="15622" width="17.5703125" customWidth="1"/>
    <col min="15873" max="15873" width="26.42578125" customWidth="1"/>
    <col min="15874" max="15874" width="13" customWidth="1"/>
    <col min="15875" max="15875" width="12" customWidth="1"/>
    <col min="15876" max="15876" width="14.7109375" customWidth="1"/>
    <col min="15877" max="15877" width="14.5703125" customWidth="1"/>
    <col min="15878" max="15878" width="17.5703125" customWidth="1"/>
    <col min="16129" max="16129" width="26.42578125" customWidth="1"/>
    <col min="16130" max="16130" width="13" customWidth="1"/>
    <col min="16131" max="16131" width="12" customWidth="1"/>
    <col min="16132" max="16132" width="14.7109375" customWidth="1"/>
    <col min="16133" max="16133" width="14.5703125" customWidth="1"/>
    <col min="16134" max="16134" width="17.5703125" customWidth="1"/>
  </cols>
  <sheetData>
    <row r="3" spans="1:6" x14ac:dyDescent="0.25">
      <c r="A3" s="280" t="s">
        <v>210</v>
      </c>
      <c r="B3" s="280"/>
      <c r="C3" s="280"/>
      <c r="D3" s="280"/>
      <c r="E3" s="280"/>
      <c r="F3" s="280"/>
    </row>
    <row r="4" spans="1:6" x14ac:dyDescent="0.25">
      <c r="A4" s="126" t="s">
        <v>157</v>
      </c>
      <c r="B4" s="126" t="s">
        <v>145</v>
      </c>
      <c r="C4" s="281" t="s">
        <v>211</v>
      </c>
      <c r="D4" s="281"/>
      <c r="E4" s="127" t="s">
        <v>108</v>
      </c>
      <c r="F4" s="126" t="s">
        <v>109</v>
      </c>
    </row>
    <row r="5" spans="1:6" x14ac:dyDescent="0.25">
      <c r="A5" s="70" t="s">
        <v>212</v>
      </c>
      <c r="B5" s="71" t="s">
        <v>150</v>
      </c>
      <c r="C5" s="282">
        <v>3</v>
      </c>
      <c r="D5" s="282"/>
      <c r="E5" s="129"/>
      <c r="F5" s="128">
        <f>E5*C5</f>
        <v>0</v>
      </c>
    </row>
    <row r="6" spans="1:6" x14ac:dyDescent="0.25">
      <c r="A6" s="283" t="s">
        <v>213</v>
      </c>
      <c r="B6" s="283"/>
      <c r="C6" s="283"/>
      <c r="D6" s="283"/>
      <c r="E6" s="283"/>
      <c r="F6" s="72">
        <f>F5/12</f>
        <v>0</v>
      </c>
    </row>
  </sheetData>
  <mergeCells count="4">
    <mergeCell ref="A3:F3"/>
    <mergeCell ref="C4:D4"/>
    <mergeCell ref="C5:D5"/>
    <mergeCell ref="A6:E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VIGILANTE 12X36 DIURNO SSA</vt:lpstr>
      <vt:lpstr>VIGILANTE 12X36 NOTURNO SSA</vt:lpstr>
      <vt:lpstr>VIGILANTE 12X36 DIURNO VCA</vt:lpstr>
      <vt:lpstr>VIGILANTE 12X36 NOTURNO VCA</vt:lpstr>
      <vt:lpstr>Equipamentos</vt:lpstr>
      <vt:lpstr>Uniformes</vt:lpstr>
      <vt:lpstr>Materiais</vt:lpstr>
      <vt:lpstr>Equipamentos!Area_de_impressao</vt:lpstr>
      <vt:lpstr>Materiais!Area_de_impressao</vt:lpstr>
      <vt:lpstr>Uniformes!Area_de_impressao</vt:lpstr>
      <vt:lpstr>'VIGILANTE 12X36 DIURNO SSA'!Area_de_impressao</vt:lpstr>
      <vt:lpstr>'VIGILANTE 12X36 DIURNO VCA'!Area_de_impressao</vt:lpstr>
      <vt:lpstr>'VIGILANTE 12X36 NOTURNO SSA'!Area_de_impressao</vt:lpstr>
      <vt:lpstr>'VIGILANTE 12X36 NOTURNO VCA'!Area_de_impressao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Profº Walter Salomao Gouvêa</dc:creator>
  <dc:description/>
  <cp:lastModifiedBy>Heli Jones Rios Junior</cp:lastModifiedBy>
  <cp:revision>410</cp:revision>
  <cp:lastPrinted>2024-12-04T12:46:41Z</cp:lastPrinted>
  <dcterms:created xsi:type="dcterms:W3CDTF">2014-04-11T01:53:38Z</dcterms:created>
  <dcterms:modified xsi:type="dcterms:W3CDTF">2024-12-19T20:44:56Z</dcterms:modified>
  <dc:language>pt-BR</dc:language>
</cp:coreProperties>
</file>